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21075" windowHeight="9510" activeTab="2"/>
  </bookViews>
  <sheets>
    <sheet name="Centro de Atencion Tecnica" sheetId="1" r:id="rId1"/>
    <sheet name="CENTROS NOCTURNOS" sheetId="2" r:id="rId2"/>
    <sheet name="CENTROS 24HS" sheetId="3" r:id="rId3"/>
  </sheets>
  <calcPr calcId="125725"/>
</workbook>
</file>

<file path=xl/calcChain.xml><?xml version="1.0" encoding="utf-8"?>
<calcChain xmlns="http://schemas.openxmlformats.org/spreadsheetml/2006/main">
  <c r="L37" i="3"/>
  <c r="K37"/>
  <c r="J37"/>
  <c r="C45"/>
  <c r="C48" i="2"/>
  <c r="K41"/>
  <c r="J41"/>
  <c r="I41"/>
  <c r="L41" s="1"/>
  <c r="H41"/>
  <c r="L40"/>
  <c r="L39"/>
  <c r="C38"/>
  <c r="M36" i="3"/>
  <c r="M35"/>
  <c r="H40" i="2"/>
  <c r="H39"/>
  <c r="M37" i="3"/>
  <c r="I37"/>
  <c r="J36"/>
  <c r="I36"/>
  <c r="J35"/>
  <c r="I35"/>
  <c r="C10" l="1"/>
  <c r="D10" s="1"/>
  <c r="C23"/>
  <c r="M23" s="1"/>
  <c r="C22"/>
  <c r="D22" s="1"/>
  <c r="E22" s="1"/>
  <c r="C9"/>
  <c r="D9" s="1"/>
  <c r="C8"/>
  <c r="D8" s="1"/>
  <c r="C7"/>
  <c r="D7" s="1"/>
  <c r="E7" s="1"/>
  <c r="C40"/>
  <c r="C39"/>
  <c r="C38"/>
  <c r="C37"/>
  <c r="C36"/>
  <c r="C35"/>
  <c r="C44"/>
  <c r="D23" l="1"/>
  <c r="E23" s="1"/>
  <c r="M22"/>
  <c r="M8"/>
  <c r="M7"/>
  <c r="E8"/>
  <c r="H22"/>
  <c r="F22"/>
  <c r="G22"/>
  <c r="F7"/>
  <c r="G7"/>
  <c r="J7" s="1"/>
  <c r="H7"/>
  <c r="E9"/>
  <c r="M9"/>
  <c r="E10"/>
  <c r="M10"/>
  <c r="K7" l="1"/>
  <c r="G9"/>
  <c r="H9"/>
  <c r="F9"/>
  <c r="F8"/>
  <c r="G8"/>
  <c r="H8"/>
  <c r="I12"/>
  <c r="F23"/>
  <c r="F25" s="1"/>
  <c r="G23"/>
  <c r="H23"/>
  <c r="H25" s="1"/>
  <c r="J22"/>
  <c r="F10"/>
  <c r="G10"/>
  <c r="G12" s="1"/>
  <c r="H10"/>
  <c r="I25"/>
  <c r="H12" l="1"/>
  <c r="G25"/>
  <c r="J9"/>
  <c r="K9" s="1"/>
  <c r="L9" s="1"/>
  <c r="J8"/>
  <c r="K22"/>
  <c r="L7"/>
  <c r="J23"/>
  <c r="K23" s="1"/>
  <c r="L23" s="1"/>
  <c r="F12"/>
  <c r="J10"/>
  <c r="K10" s="1"/>
  <c r="L10" s="1"/>
  <c r="J25" l="1"/>
  <c r="K8"/>
  <c r="J12"/>
  <c r="K24"/>
  <c r="L24" s="1"/>
  <c r="L22"/>
  <c r="L8" l="1"/>
  <c r="K11"/>
  <c r="L11" s="1"/>
  <c r="L26"/>
  <c r="K25"/>
  <c r="L13" l="1"/>
  <c r="C41" s="1"/>
  <c r="C42" s="1"/>
  <c r="K12"/>
  <c r="L28"/>
  <c r="L29" s="1"/>
  <c r="L15" l="1"/>
  <c r="L16" s="1"/>
  <c r="C26" i="2" l="1"/>
  <c r="C24"/>
  <c r="D24" s="1"/>
  <c r="C22"/>
  <c r="D22" s="1"/>
  <c r="C10"/>
  <c r="D10" s="1"/>
  <c r="C9"/>
  <c r="D9" s="1"/>
  <c r="C7"/>
  <c r="M7" s="1"/>
  <c r="C43"/>
  <c r="C42"/>
  <c r="C41"/>
  <c r="C40"/>
  <c r="C39"/>
  <c r="C47"/>
  <c r="C10" i="1"/>
  <c r="D10" s="1"/>
  <c r="C9"/>
  <c r="M9" s="1"/>
  <c r="C8"/>
  <c r="D8" s="1"/>
  <c r="C7"/>
  <c r="D7" s="1"/>
  <c r="C24"/>
  <c r="C23"/>
  <c r="C22"/>
  <c r="C21"/>
  <c r="C20"/>
  <c r="C19"/>
  <c r="C18"/>
  <c r="E26" i="2" l="1"/>
  <c r="C27"/>
  <c r="D27" s="1"/>
  <c r="M26"/>
  <c r="D26"/>
  <c r="C23"/>
  <c r="D23" s="1"/>
  <c r="M22"/>
  <c r="D7"/>
  <c r="E7" s="1"/>
  <c r="E22"/>
  <c r="E9"/>
  <c r="M9"/>
  <c r="C25"/>
  <c r="E27"/>
  <c r="E10"/>
  <c r="M10"/>
  <c r="E24"/>
  <c r="M24"/>
  <c r="D9" i="1"/>
  <c r="E9" s="1"/>
  <c r="M8"/>
  <c r="E10"/>
  <c r="M10"/>
  <c r="E7"/>
  <c r="M7"/>
  <c r="E8"/>
  <c r="M27" i="2" l="1"/>
  <c r="G26"/>
  <c r="F26"/>
  <c r="H26"/>
  <c r="E23"/>
  <c r="H23" s="1"/>
  <c r="M23"/>
  <c r="H10"/>
  <c r="G10"/>
  <c r="F10"/>
  <c r="G9"/>
  <c r="H9"/>
  <c r="F9"/>
  <c r="F22"/>
  <c r="G22"/>
  <c r="H22"/>
  <c r="G24"/>
  <c r="H24"/>
  <c r="F24"/>
  <c r="F27"/>
  <c r="G27"/>
  <c r="H27"/>
  <c r="D25"/>
  <c r="E25" s="1"/>
  <c r="M25"/>
  <c r="F7"/>
  <c r="G7"/>
  <c r="H7"/>
  <c r="I12"/>
  <c r="J26"/>
  <c r="K26" s="1"/>
  <c r="L26" s="1"/>
  <c r="H8" i="1"/>
  <c r="F8"/>
  <c r="G8"/>
  <c r="F10"/>
  <c r="J10" s="1"/>
  <c r="K10" s="1"/>
  <c r="L10" s="1"/>
  <c r="G10"/>
  <c r="H10"/>
  <c r="F9"/>
  <c r="G9"/>
  <c r="H9"/>
  <c r="H7"/>
  <c r="F7"/>
  <c r="G7"/>
  <c r="G12" i="2" l="1"/>
  <c r="H12" i="1"/>
  <c r="J9"/>
  <c r="K9" s="1"/>
  <c r="L9" s="1"/>
  <c r="F23" i="2"/>
  <c r="G23"/>
  <c r="H12"/>
  <c r="J9"/>
  <c r="K9" s="1"/>
  <c r="L9" s="1"/>
  <c r="H25"/>
  <c r="H29" s="1"/>
  <c r="F25"/>
  <c r="G25"/>
  <c r="J24"/>
  <c r="K24" s="1"/>
  <c r="L24" s="1"/>
  <c r="J10"/>
  <c r="K10" s="1"/>
  <c r="L10" s="1"/>
  <c r="J27"/>
  <c r="K27" s="1"/>
  <c r="L27" s="1"/>
  <c r="I29"/>
  <c r="F12"/>
  <c r="J7"/>
  <c r="J22"/>
  <c r="G29"/>
  <c r="G12" i="1"/>
  <c r="I12"/>
  <c r="F12"/>
  <c r="J7"/>
  <c r="J8"/>
  <c r="K8" s="1"/>
  <c r="L8" s="1"/>
  <c r="J25" i="2" l="1"/>
  <c r="K25" s="1"/>
  <c r="L25" s="1"/>
  <c r="F29"/>
  <c r="J23"/>
  <c r="K23" s="1"/>
  <c r="L23" s="1"/>
  <c r="K22"/>
  <c r="J12"/>
  <c r="K7"/>
  <c r="K7" i="1"/>
  <c r="J12"/>
  <c r="J29" i="2" l="1"/>
  <c r="K11"/>
  <c r="L11" s="1"/>
  <c r="L7"/>
  <c r="K28"/>
  <c r="L28" s="1"/>
  <c r="L22"/>
  <c r="K11" i="1"/>
  <c r="L11" s="1"/>
  <c r="L7"/>
  <c r="L30" i="2" l="1"/>
  <c r="K29"/>
  <c r="K12"/>
  <c r="L32"/>
  <c r="I40" s="1"/>
  <c r="L13"/>
  <c r="K12" i="1"/>
  <c r="L13"/>
  <c r="H21" s="1"/>
  <c r="L33" i="2" l="1"/>
  <c r="C44"/>
  <c r="C45" s="1"/>
  <c r="L15"/>
  <c r="I39" s="1"/>
  <c r="L15" i="1"/>
  <c r="I21" s="1"/>
  <c r="K21" s="1"/>
  <c r="C25"/>
  <c r="C26" s="1"/>
  <c r="J21" s="1"/>
  <c r="L16" i="2" l="1"/>
  <c r="L16" i="1"/>
</calcChain>
</file>

<file path=xl/sharedStrings.xml><?xml version="1.0" encoding="utf-8"?>
<sst xmlns="http://schemas.openxmlformats.org/spreadsheetml/2006/main" count="187" uniqueCount="76">
  <si>
    <t>PRESUPUESTO</t>
  </si>
  <si>
    <t>MENSUAL</t>
  </si>
  <si>
    <t>TOTAL PERIODO</t>
  </si>
  <si>
    <t>Valor hora sin presentismo</t>
  </si>
  <si>
    <t>1 Centro de Atencion Tecnica -CAT</t>
  </si>
  <si>
    <t>HS. SEMANAL</t>
  </si>
  <si>
    <t>SUELDO + Presentismo</t>
  </si>
  <si>
    <t>FERIADOS NO LABORABLES</t>
  </si>
  <si>
    <t>SUBTOTAL</t>
  </si>
  <si>
    <t>BSE</t>
  </si>
  <si>
    <t>feriados + aguin + sal vac + lic no gozada + seg accid</t>
  </si>
  <si>
    <t>TOTAL MENSUAL C/ INCIDENCIAS</t>
  </si>
  <si>
    <t>AGUINALDO</t>
  </si>
  <si>
    <t>SAL. VAC.</t>
  </si>
  <si>
    <t>LIC. NO GOZ.</t>
  </si>
  <si>
    <t>Coordinacion</t>
  </si>
  <si>
    <t>Psicologo/as</t>
  </si>
  <si>
    <t>Trabajador/a Social</t>
  </si>
  <si>
    <t>Auxiliar de servicio</t>
  </si>
  <si>
    <t>Licencias no cubiertas y complemento para retenes  (1/2 mes en el año)</t>
  </si>
  <si>
    <t>TOTAL PERIODO (Sin Aportes Patronales)</t>
  </si>
  <si>
    <t>Costos no salariales</t>
  </si>
  <si>
    <t>APORTES PATRONALES</t>
  </si>
  <si>
    <t>Total</t>
  </si>
  <si>
    <t>COSTOS NO SALARIALES</t>
  </si>
  <si>
    <t>TOTAL</t>
  </si>
  <si>
    <t>Valores a enero 2024</t>
  </si>
  <si>
    <t>Transporte</t>
  </si>
  <si>
    <t>Articulos de limpieza e higiene</t>
  </si>
  <si>
    <t>Mantenimiento edilicio y equipamiento</t>
  </si>
  <si>
    <t>Servicios publicos</t>
  </si>
  <si>
    <t>Otros gastos funcionamiento</t>
  </si>
  <si>
    <t>Cuidado de equipos</t>
  </si>
  <si>
    <t>Emergencia movil</t>
  </si>
  <si>
    <t>CENTRO NOCTURNO - 160 CUPOS</t>
  </si>
  <si>
    <t>EQUIPO CENTRAL</t>
  </si>
  <si>
    <t>Aux enfermeria</t>
  </si>
  <si>
    <t>Aux servicio</t>
  </si>
  <si>
    <t>EQUIPO POR CENTRO</t>
  </si>
  <si>
    <t>Educador referente</t>
  </si>
  <si>
    <t>Nocturnidad educador referente</t>
  </si>
  <si>
    <t>Educadores</t>
  </si>
  <si>
    <t>Nocturnidad educadores</t>
  </si>
  <si>
    <t>Cuidadores</t>
  </si>
  <si>
    <t>Nocturnidad cuidadores</t>
  </si>
  <si>
    <t>Alquiler</t>
  </si>
  <si>
    <t>Articulos de higiene personal y limpieza</t>
  </si>
  <si>
    <t>5 CENTROS 24HS - 12 CUPOS POR CENTRO</t>
  </si>
  <si>
    <t>Referente tecnico social</t>
  </si>
  <si>
    <t>Facilitador reten</t>
  </si>
  <si>
    <t>Aux de servicio</t>
  </si>
  <si>
    <t>Facilitadores</t>
  </si>
  <si>
    <t>Aux de enfermeria</t>
  </si>
  <si>
    <t>Gestor de inmuebles</t>
  </si>
  <si>
    <t>Co coordinacion</t>
  </si>
  <si>
    <t>Total Equipo central</t>
  </si>
  <si>
    <t>Total por centro</t>
  </si>
  <si>
    <t>Total para cuatro centros + equipo central</t>
  </si>
  <si>
    <t>no salarial</t>
  </si>
  <si>
    <t>salarial sin aportes</t>
  </si>
  <si>
    <t>aportes patronales</t>
  </si>
  <si>
    <t>Cuadro resumen</t>
  </si>
  <si>
    <t>valores a enero de 2024</t>
  </si>
  <si>
    <t>Total para cinco centros + equipo central</t>
  </si>
  <si>
    <t xml:space="preserve">Total Equipo </t>
  </si>
  <si>
    <t>COSTOS NO SALARIALES TOTALES*</t>
  </si>
  <si>
    <t>*Incluye los costos no salariales para todos los centros</t>
  </si>
  <si>
    <t>-</t>
  </si>
  <si>
    <t>TOTAL COSTOS NO SALARIALES (SIN ALQUILER)</t>
  </si>
  <si>
    <t>TOTAL COSTOS NO SALARIALES (CON ALQUILER)</t>
  </si>
  <si>
    <t>No salarial (sin alquiler)</t>
  </si>
  <si>
    <t>No salarial (con alquiler)</t>
  </si>
  <si>
    <t>Salarial sin aportes</t>
  </si>
  <si>
    <t>Aportes patronales</t>
  </si>
  <si>
    <t>Administración</t>
  </si>
  <si>
    <t xml:space="preserve">Administración 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</si>
</sst>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Calibri"/>
      <family val="2"/>
    </font>
    <font>
      <sz val="10"/>
      <name val="Arial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9"/>
      <name val="Calibri"/>
      <family val="2"/>
    </font>
    <font>
      <b/>
      <sz val="11"/>
      <color rgb="FF000000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10" fontId="5" fillId="2" borderId="5" xfId="0" applyNumberFormat="1" applyFont="1" applyFill="1" applyBorder="1" applyAlignment="1">
      <alignment horizontal="center"/>
    </xf>
    <xf numFmtId="0" fontId="6" fillId="0" borderId="7" xfId="0" applyFont="1" applyFill="1" applyBorder="1"/>
    <xf numFmtId="3" fontId="7" fillId="0" borderId="8" xfId="0" applyNumberFormat="1" applyFont="1" applyFill="1" applyBorder="1" applyAlignment="1">
      <alignment horizontal="right"/>
    </xf>
    <xf numFmtId="3" fontId="7" fillId="0" borderId="9" xfId="0" applyNumberFormat="1" applyFont="1" applyFill="1" applyBorder="1" applyAlignment="1">
      <alignment horizontal="right"/>
    </xf>
    <xf numFmtId="3" fontId="7" fillId="0" borderId="10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wrapText="1"/>
    </xf>
    <xf numFmtId="0" fontId="8" fillId="0" borderId="7" xfId="0" applyFont="1" applyFill="1" applyBorder="1"/>
    <xf numFmtId="3" fontId="7" fillId="0" borderId="3" xfId="0" applyNumberFormat="1" applyFont="1" applyFill="1" applyBorder="1" applyAlignment="1">
      <alignment horizontal="right"/>
    </xf>
    <xf numFmtId="3" fontId="7" fillId="0" borderId="5" xfId="0" applyNumberFormat="1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right"/>
    </xf>
    <xf numFmtId="3" fontId="7" fillId="3" borderId="5" xfId="0" applyNumberFormat="1" applyFont="1" applyFill="1" applyBorder="1" applyAlignment="1">
      <alignment horizontal="right"/>
    </xf>
    <xf numFmtId="4" fontId="7" fillId="3" borderId="5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3" fontId="9" fillId="0" borderId="7" xfId="0" applyNumberFormat="1" applyFont="1" applyFill="1" applyBorder="1" applyAlignment="1"/>
    <xf numFmtId="3" fontId="5" fillId="0" borderId="5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9" fillId="0" borderId="0" xfId="0" applyFont="1" applyFill="1" applyBorder="1"/>
    <xf numFmtId="0" fontId="7" fillId="0" borderId="11" xfId="0" applyFont="1" applyFill="1" applyBorder="1" applyAlignment="1">
      <alignment wrapText="1"/>
    </xf>
    <xf numFmtId="3" fontId="7" fillId="3" borderId="7" xfId="0" applyNumberFormat="1" applyFont="1" applyFill="1" applyBorder="1" applyAlignment="1">
      <alignment vertical="center"/>
    </xf>
    <xf numFmtId="0" fontId="9" fillId="0" borderId="7" xfId="0" applyFont="1" applyFill="1" applyBorder="1"/>
    <xf numFmtId="3" fontId="5" fillId="3" borderId="7" xfId="0" applyNumberFormat="1" applyFont="1" applyFill="1" applyBorder="1" applyAlignment="1">
      <alignment vertical="center"/>
    </xf>
    <xf numFmtId="0" fontId="5" fillId="2" borderId="5" xfId="0" applyFont="1" applyFill="1" applyBorder="1" applyAlignment="1"/>
    <xf numFmtId="3" fontId="7" fillId="0" borderId="5" xfId="0" applyNumberFormat="1" applyFont="1" applyFill="1" applyBorder="1" applyAlignment="1">
      <alignment horizontal="left"/>
    </xf>
    <xf numFmtId="3" fontId="10" fillId="0" borderId="0" xfId="0" applyNumberFormat="1" applyFont="1" applyFill="1" applyBorder="1"/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9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17" fontId="10" fillId="0" borderId="0" xfId="0" applyNumberFormat="1" applyFont="1" applyFill="1" applyBorder="1"/>
    <xf numFmtId="165" fontId="10" fillId="0" borderId="0" xfId="1" applyNumberFormat="1" applyFont="1" applyFill="1" applyBorder="1"/>
    <xf numFmtId="0" fontId="2" fillId="4" borderId="0" xfId="0" applyFont="1" applyFill="1" applyBorder="1"/>
    <xf numFmtId="165" fontId="2" fillId="0" borderId="0" xfId="1" applyNumberFormat="1" applyFont="1" applyBorder="1"/>
    <xf numFmtId="14" fontId="4" fillId="0" borderId="0" xfId="0" applyNumberFormat="1" applyFont="1" applyFill="1" applyBorder="1" applyAlignment="1"/>
    <xf numFmtId="0" fontId="6" fillId="0" borderId="0" xfId="0" applyFont="1" applyFill="1" applyBorder="1"/>
    <xf numFmtId="3" fontId="11" fillId="0" borderId="8" xfId="0" applyNumberFormat="1" applyFont="1" applyFill="1" applyBorder="1" applyAlignment="1">
      <alignment horizontal="right"/>
    </xf>
    <xf numFmtId="3" fontId="11" fillId="0" borderId="9" xfId="0" applyNumberFormat="1" applyFont="1" applyFill="1" applyBorder="1" applyAlignment="1">
      <alignment horizontal="right"/>
    </xf>
    <xf numFmtId="3" fontId="11" fillId="0" borderId="10" xfId="0" applyNumberFormat="1" applyFont="1" applyFill="1" applyBorder="1" applyAlignment="1">
      <alignment horizontal="right"/>
    </xf>
    <xf numFmtId="4" fontId="11" fillId="0" borderId="10" xfId="0" applyNumberFormat="1" applyFont="1" applyFill="1" applyBorder="1" applyAlignment="1">
      <alignment horizontal="right"/>
    </xf>
    <xf numFmtId="0" fontId="6" fillId="0" borderId="8" xfId="0" applyFont="1" applyFill="1" applyBorder="1"/>
    <xf numFmtId="0" fontId="5" fillId="2" borderId="23" xfId="0" applyFont="1" applyFill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6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10" fontId="5" fillId="2" borderId="5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horizontal="right" vertical="center"/>
    </xf>
    <xf numFmtId="3" fontId="7" fillId="0" borderId="9" xfId="0" applyNumberFormat="1" applyFont="1" applyFill="1" applyBorder="1" applyAlignment="1">
      <alignment horizontal="right" vertical="center"/>
    </xf>
    <xf numFmtId="3" fontId="7" fillId="0" borderId="10" xfId="0" applyNumberFormat="1" applyFont="1" applyFill="1" applyBorder="1" applyAlignment="1">
      <alignment horizontal="right" vertical="center"/>
    </xf>
    <xf numFmtId="4" fontId="7" fillId="0" borderId="1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right" vertical="center"/>
    </xf>
    <xf numFmtId="3" fontId="7" fillId="0" borderId="5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right" vertical="center"/>
    </xf>
    <xf numFmtId="3" fontId="7" fillId="3" borderId="5" xfId="0" applyNumberFormat="1" applyFont="1" applyFill="1" applyBorder="1" applyAlignment="1">
      <alignment horizontal="right" vertical="center"/>
    </xf>
    <xf numFmtId="4" fontId="7" fillId="3" borderId="5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3" fontId="9" fillId="0" borderId="7" xfId="0" applyNumberFormat="1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right" vertical="center"/>
    </xf>
    <xf numFmtId="0" fontId="7" fillId="0" borderId="1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3" fontId="7" fillId="0" borderId="5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9" fontId="10" fillId="0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10" fillId="0" borderId="7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4" fillId="0" borderId="7" xfId="0" applyFont="1" applyBorder="1" applyAlignment="1">
      <alignment vertical="center"/>
    </xf>
    <xf numFmtId="3" fontId="14" fillId="0" borderId="7" xfId="0" applyNumberFormat="1" applyFont="1" applyBorder="1" applyAlignment="1">
      <alignment vertical="center"/>
    </xf>
    <xf numFmtId="10" fontId="5" fillId="2" borderId="12" xfId="0" applyNumberFormat="1" applyFont="1" applyFill="1" applyBorder="1" applyAlignment="1">
      <alignment horizontal="center"/>
    </xf>
    <xf numFmtId="0" fontId="4" fillId="0" borderId="13" xfId="0" applyFont="1" applyFill="1" applyBorder="1" applyAlignment="1"/>
    <xf numFmtId="0" fontId="5" fillId="2" borderId="14" xfId="0" applyFont="1" applyFill="1" applyBorder="1" applyAlignment="1">
      <alignment horizontal="center"/>
    </xf>
    <xf numFmtId="0" fontId="6" fillId="0" borderId="15" xfId="0" applyFont="1" applyFill="1" applyBorder="1"/>
    <xf numFmtId="0" fontId="6" fillId="0" borderId="16" xfId="0" applyFont="1" applyFill="1" applyBorder="1"/>
    <xf numFmtId="0" fontId="5" fillId="2" borderId="17" xfId="0" applyFont="1" applyFill="1" applyBorder="1" applyAlignment="1">
      <alignment horizontal="center" wrapText="1"/>
    </xf>
    <xf numFmtId="0" fontId="6" fillId="0" borderId="6" xfId="0" applyFont="1" applyFill="1" applyBorder="1"/>
    <xf numFmtId="0" fontId="6" fillId="0" borderId="22" xfId="0" applyFont="1" applyFill="1" applyBorder="1"/>
    <xf numFmtId="0" fontId="5" fillId="2" borderId="19" xfId="0" applyFont="1" applyFill="1" applyBorder="1" applyAlignment="1">
      <alignment horizontal="center" wrapText="1"/>
    </xf>
    <xf numFmtId="0" fontId="6" fillId="0" borderId="21" xfId="0" applyFont="1" applyFill="1" applyBorder="1"/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wrapText="1"/>
    </xf>
    <xf numFmtId="0" fontId="6" fillId="0" borderId="20" xfId="0" applyFont="1" applyFill="1" applyBorder="1"/>
    <xf numFmtId="0" fontId="6" fillId="0" borderId="24" xfId="0" applyFont="1" applyFill="1" applyBorder="1"/>
    <xf numFmtId="0" fontId="7" fillId="0" borderId="4" xfId="0" applyFont="1" applyFill="1" applyBorder="1" applyAlignment="1">
      <alignment wrapText="1"/>
    </xf>
    <xf numFmtId="0" fontId="6" fillId="0" borderId="10" xfId="0" applyFont="1" applyFill="1" applyBorder="1"/>
    <xf numFmtId="3" fontId="5" fillId="3" borderId="4" xfId="0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10" fontId="5" fillId="2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12" fillId="0" borderId="25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left" vertical="center"/>
    </xf>
    <xf numFmtId="0" fontId="12" fillId="0" borderId="25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opLeftCell="A7" workbookViewId="0">
      <selection activeCell="A25" sqref="A25"/>
    </sheetView>
  </sheetViews>
  <sheetFormatPr baseColWidth="10" defaultRowHeight="15"/>
  <cols>
    <col min="1" max="1" width="32.7109375" customWidth="1"/>
  </cols>
  <sheetData>
    <row r="1" spans="1:13">
      <c r="A1" s="1"/>
      <c r="B1" s="2"/>
      <c r="C1" s="2">
        <v>12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1" customHeight="1">
      <c r="A4" s="85" t="s">
        <v>0</v>
      </c>
      <c r="B4" s="86"/>
      <c r="C4" s="87" t="s">
        <v>1</v>
      </c>
      <c r="D4" s="88"/>
      <c r="E4" s="88"/>
      <c r="F4" s="88"/>
      <c r="G4" s="88"/>
      <c r="H4" s="88"/>
      <c r="I4" s="88"/>
      <c r="J4" s="88"/>
      <c r="K4" s="89"/>
      <c r="L4" s="90" t="s">
        <v>2</v>
      </c>
      <c r="M4" s="100" t="s">
        <v>3</v>
      </c>
    </row>
    <row r="5" spans="1:13">
      <c r="A5" s="93" t="s">
        <v>4</v>
      </c>
      <c r="B5" s="95" t="s">
        <v>5</v>
      </c>
      <c r="C5" s="96" t="s">
        <v>6</v>
      </c>
      <c r="D5" s="96" t="s">
        <v>7</v>
      </c>
      <c r="E5" s="96" t="s">
        <v>8</v>
      </c>
      <c r="F5" s="3">
        <v>8.7054398148148138E-2</v>
      </c>
      <c r="G5" s="3">
        <v>4.465277777777777E-2</v>
      </c>
      <c r="H5" s="3">
        <v>5.5555555555555552E-2</v>
      </c>
      <c r="I5" s="95" t="s">
        <v>9</v>
      </c>
      <c r="J5" s="96" t="s">
        <v>10</v>
      </c>
      <c r="K5" s="96" t="s">
        <v>11</v>
      </c>
      <c r="L5" s="91"/>
      <c r="M5" s="101"/>
    </row>
    <row r="6" spans="1:13" ht="24.75" customHeight="1">
      <c r="A6" s="94"/>
      <c r="B6" s="92"/>
      <c r="C6" s="92"/>
      <c r="D6" s="92"/>
      <c r="E6" s="92"/>
      <c r="F6" s="44" t="s">
        <v>12</v>
      </c>
      <c r="G6" s="44" t="s">
        <v>13</v>
      </c>
      <c r="H6" s="44" t="s">
        <v>14</v>
      </c>
      <c r="I6" s="92"/>
      <c r="J6" s="92"/>
      <c r="K6" s="92"/>
      <c r="L6" s="92"/>
      <c r="M6" s="102"/>
    </row>
    <row r="7" spans="1:13">
      <c r="A7" s="43" t="s">
        <v>15</v>
      </c>
      <c r="B7" s="5">
        <v>40</v>
      </c>
      <c r="C7" s="6">
        <f>+B7*0*4.285*1.07</f>
        <v>0</v>
      </c>
      <c r="D7" s="7">
        <f t="shared" ref="D7:D10" si="0">+C7/30*5/12</f>
        <v>0</v>
      </c>
      <c r="E7" s="7">
        <f t="shared" ref="E7:E10" si="1">+C7+D7</f>
        <v>0</v>
      </c>
      <c r="F7" s="7">
        <f t="shared" ref="F7:H10" si="2">+$E7*F$5</f>
        <v>0</v>
      </c>
      <c r="G7" s="7">
        <f t="shared" si="2"/>
        <v>0</v>
      </c>
      <c r="H7" s="7">
        <f t="shared" si="2"/>
        <v>0</v>
      </c>
      <c r="I7" s="7">
        <v>0</v>
      </c>
      <c r="J7" s="7">
        <f t="shared" ref="J7:J10" si="3">SUM(F7:I7)+D7</f>
        <v>0</v>
      </c>
      <c r="K7" s="7">
        <f t="shared" ref="K7:K10" si="4">ROUND(J7+C7,0)</f>
        <v>0</v>
      </c>
      <c r="L7" s="7">
        <f>+K7*$C$1</f>
        <v>0</v>
      </c>
      <c r="M7" s="8">
        <f t="shared" ref="M7:M10" si="5">+C7/4.285/1.07/B7</f>
        <v>0</v>
      </c>
    </row>
    <row r="8" spans="1:13">
      <c r="A8" s="4" t="s">
        <v>16</v>
      </c>
      <c r="B8" s="5">
        <v>160</v>
      </c>
      <c r="C8" s="6">
        <f>+B8*0*4.285*1.07</f>
        <v>0</v>
      </c>
      <c r="D8" s="7">
        <f t="shared" si="0"/>
        <v>0</v>
      </c>
      <c r="E8" s="7">
        <f t="shared" si="1"/>
        <v>0</v>
      </c>
      <c r="F8" s="7">
        <f t="shared" si="2"/>
        <v>0</v>
      </c>
      <c r="G8" s="7">
        <f t="shared" si="2"/>
        <v>0</v>
      </c>
      <c r="H8" s="7">
        <f t="shared" si="2"/>
        <v>0</v>
      </c>
      <c r="I8" s="7">
        <v>0</v>
      </c>
      <c r="J8" s="7">
        <f t="shared" si="3"/>
        <v>0</v>
      </c>
      <c r="K8" s="7">
        <f t="shared" si="4"/>
        <v>0</v>
      </c>
      <c r="L8" s="7">
        <f t="shared" ref="L8:L10" si="6">+K8*$C$1</f>
        <v>0</v>
      </c>
      <c r="M8" s="8">
        <f t="shared" si="5"/>
        <v>0</v>
      </c>
    </row>
    <row r="9" spans="1:13">
      <c r="A9" s="4" t="s">
        <v>17</v>
      </c>
      <c r="B9" s="5">
        <v>120</v>
      </c>
      <c r="C9" s="6">
        <f>+B9*0*4.285*1.07</f>
        <v>0</v>
      </c>
      <c r="D9" s="7">
        <f t="shared" si="0"/>
        <v>0</v>
      </c>
      <c r="E9" s="7">
        <f t="shared" si="1"/>
        <v>0</v>
      </c>
      <c r="F9" s="7">
        <f t="shared" si="2"/>
        <v>0</v>
      </c>
      <c r="G9" s="7">
        <f t="shared" si="2"/>
        <v>0</v>
      </c>
      <c r="H9" s="7">
        <f t="shared" si="2"/>
        <v>0</v>
      </c>
      <c r="I9" s="7">
        <v>0</v>
      </c>
      <c r="J9" s="7">
        <f t="shared" si="3"/>
        <v>0</v>
      </c>
      <c r="K9" s="7">
        <f t="shared" si="4"/>
        <v>0</v>
      </c>
      <c r="L9" s="7">
        <f t="shared" si="6"/>
        <v>0</v>
      </c>
      <c r="M9" s="8">
        <f t="shared" si="5"/>
        <v>0</v>
      </c>
    </row>
    <row r="10" spans="1:13">
      <c r="A10" s="38" t="s">
        <v>18</v>
      </c>
      <c r="B10" s="39">
        <v>60</v>
      </c>
      <c r="C10" s="40">
        <f>+B10*0*4.285*1.07</f>
        <v>0</v>
      </c>
      <c r="D10" s="41">
        <f t="shared" si="0"/>
        <v>0</v>
      </c>
      <c r="E10" s="41">
        <f t="shared" si="1"/>
        <v>0</v>
      </c>
      <c r="F10" s="41">
        <f t="shared" si="2"/>
        <v>0</v>
      </c>
      <c r="G10" s="41">
        <f t="shared" si="2"/>
        <v>0</v>
      </c>
      <c r="H10" s="41">
        <f t="shared" si="2"/>
        <v>0</v>
      </c>
      <c r="I10" s="41">
        <v>0</v>
      </c>
      <c r="J10" s="41">
        <f t="shared" si="3"/>
        <v>0</v>
      </c>
      <c r="K10" s="41">
        <f t="shared" si="4"/>
        <v>0</v>
      </c>
      <c r="L10" s="41">
        <f t="shared" si="6"/>
        <v>0</v>
      </c>
      <c r="M10" s="42">
        <f t="shared" si="5"/>
        <v>0</v>
      </c>
    </row>
    <row r="11" spans="1:13" ht="24.75">
      <c r="A11" s="9" t="s">
        <v>19</v>
      </c>
      <c r="B11" s="10"/>
      <c r="C11" s="11"/>
      <c r="D11" s="12"/>
      <c r="E11" s="12"/>
      <c r="F11" s="13"/>
      <c r="G11" s="13"/>
      <c r="H11" s="13"/>
      <c r="I11" s="13"/>
      <c r="J11" s="13"/>
      <c r="K11" s="12">
        <f>SUM(K7:K9)</f>
        <v>0</v>
      </c>
      <c r="L11" s="14">
        <f>+K11/2/$C$1*$C$1</f>
        <v>0</v>
      </c>
      <c r="M11" s="15"/>
    </row>
    <row r="12" spans="1:13">
      <c r="A12" s="16"/>
      <c r="B12" s="16"/>
      <c r="C12" s="16"/>
      <c r="D12" s="16"/>
      <c r="E12" s="16"/>
      <c r="F12" s="17">
        <f t="shared" ref="F12:K12" si="7">SUM(F7:F11)</f>
        <v>0</v>
      </c>
      <c r="G12" s="17">
        <f t="shared" si="7"/>
        <v>0</v>
      </c>
      <c r="H12" s="17">
        <f t="shared" si="7"/>
        <v>0</v>
      </c>
      <c r="I12" s="17">
        <f t="shared" si="7"/>
        <v>0</v>
      </c>
      <c r="J12" s="17">
        <f t="shared" si="7"/>
        <v>0</v>
      </c>
      <c r="K12" s="11">
        <f t="shared" si="7"/>
        <v>0</v>
      </c>
      <c r="L12" s="18"/>
      <c r="M12" s="2"/>
    </row>
    <row r="13" spans="1:13">
      <c r="A13" s="19"/>
      <c r="B13" s="19"/>
      <c r="C13" s="19"/>
      <c r="D13" s="19"/>
      <c r="E13" s="19"/>
      <c r="F13" s="16"/>
      <c r="G13" s="16"/>
      <c r="H13" s="16"/>
      <c r="I13" s="16"/>
      <c r="J13" s="16"/>
      <c r="K13" s="103" t="s">
        <v>20</v>
      </c>
      <c r="L13" s="105">
        <f>SUM(L7:L11)</f>
        <v>0</v>
      </c>
      <c r="M13" s="2"/>
    </row>
    <row r="14" spans="1:13" ht="23.25" customHeight="1">
      <c r="A14" s="19"/>
      <c r="B14" s="19"/>
      <c r="C14" s="19"/>
      <c r="D14" s="19"/>
      <c r="E14" s="19"/>
      <c r="F14" s="16"/>
      <c r="G14" s="16"/>
      <c r="H14" s="16"/>
      <c r="I14" s="16"/>
      <c r="J14" s="16"/>
      <c r="K14" s="104"/>
      <c r="L14" s="91"/>
      <c r="M14" s="2"/>
    </row>
    <row r="15" spans="1:13" ht="24.75">
      <c r="A15" s="20" t="s">
        <v>21</v>
      </c>
      <c r="B15" s="19"/>
      <c r="C15" s="19"/>
      <c r="D15" s="19"/>
      <c r="E15" s="19"/>
      <c r="F15" s="2"/>
      <c r="G15" s="2"/>
      <c r="H15" s="16"/>
      <c r="I15" s="16"/>
      <c r="J15" s="19"/>
      <c r="K15" s="21" t="s">
        <v>22</v>
      </c>
      <c r="L15" s="22">
        <f>+(L13-G12*$C$1-H12*$C$1-I12*$C$1)*0.12625-F12*$C$1*0.05</f>
        <v>0</v>
      </c>
      <c r="M15" s="2"/>
    </row>
    <row r="16" spans="1:13">
      <c r="A16" s="19"/>
      <c r="B16" s="19"/>
      <c r="C16" s="19"/>
      <c r="D16" s="19"/>
      <c r="E16" s="20" t="s">
        <v>26</v>
      </c>
      <c r="F16" s="19"/>
      <c r="G16" s="16"/>
      <c r="H16" s="16"/>
      <c r="I16" s="16"/>
      <c r="J16" s="19"/>
      <c r="K16" s="23" t="s">
        <v>23</v>
      </c>
      <c r="L16" s="24">
        <f>+L13+L15</f>
        <v>0</v>
      </c>
      <c r="M16" s="2"/>
    </row>
    <row r="17" spans="1:13">
      <c r="A17" s="25" t="s">
        <v>24</v>
      </c>
      <c r="B17" s="25" t="s">
        <v>1</v>
      </c>
      <c r="C17" s="25" t="s">
        <v>25</v>
      </c>
      <c r="D17" s="2"/>
      <c r="E17" s="2"/>
      <c r="G17" s="16"/>
      <c r="H17" s="16"/>
      <c r="I17" s="16"/>
      <c r="J17" s="19"/>
      <c r="K17" s="19"/>
      <c r="L17" s="19"/>
      <c r="M17" s="2"/>
    </row>
    <row r="18" spans="1:13">
      <c r="A18" s="26" t="s">
        <v>27</v>
      </c>
      <c r="B18" s="11"/>
      <c r="C18" s="11">
        <f>+B18*$C$1</f>
        <v>0</v>
      </c>
      <c r="D18" s="2"/>
      <c r="E18" s="2"/>
      <c r="F18" s="20"/>
      <c r="G18" s="16"/>
      <c r="H18" s="16"/>
      <c r="I18" s="16"/>
      <c r="J18" s="19"/>
      <c r="K18" s="19"/>
      <c r="L18" s="19"/>
      <c r="M18" s="2"/>
    </row>
    <row r="19" spans="1:13">
      <c r="A19" s="26" t="s">
        <v>28</v>
      </c>
      <c r="B19" s="12"/>
      <c r="C19" s="11">
        <f t="shared" ref="C19:C24" si="8">+B19*$C$1</f>
        <v>0</v>
      </c>
      <c r="D19" s="2"/>
      <c r="E19" s="2"/>
      <c r="F19" s="97" t="s">
        <v>61</v>
      </c>
      <c r="G19" s="97"/>
      <c r="H19" s="49"/>
      <c r="I19" s="49"/>
      <c r="J19" s="49"/>
      <c r="K19" s="49"/>
      <c r="L19" s="19"/>
      <c r="M19" s="2"/>
    </row>
    <row r="20" spans="1:13" ht="30">
      <c r="A20" s="26" t="s">
        <v>29</v>
      </c>
      <c r="B20" s="12"/>
      <c r="C20" s="11">
        <f t="shared" si="8"/>
        <v>0</v>
      </c>
      <c r="D20" s="2"/>
      <c r="E20" s="2"/>
      <c r="F20" s="49"/>
      <c r="G20" s="49"/>
      <c r="H20" s="45" t="s">
        <v>59</v>
      </c>
      <c r="I20" s="45" t="s">
        <v>60</v>
      </c>
      <c r="J20" s="45" t="s">
        <v>58</v>
      </c>
      <c r="K20" s="45" t="s">
        <v>23</v>
      </c>
      <c r="L20" s="19"/>
      <c r="M20" s="2"/>
    </row>
    <row r="21" spans="1:13">
      <c r="A21" s="26" t="s">
        <v>30</v>
      </c>
      <c r="B21" s="12"/>
      <c r="C21" s="11">
        <f t="shared" si="8"/>
        <v>0</v>
      </c>
      <c r="D21" s="2"/>
      <c r="E21" s="2"/>
      <c r="F21" s="98" t="s">
        <v>64</v>
      </c>
      <c r="G21" s="98"/>
      <c r="H21" s="80">
        <f>L13</f>
        <v>0</v>
      </c>
      <c r="I21" s="81">
        <f>L15</f>
        <v>0</v>
      </c>
      <c r="J21" s="81">
        <f>C26</f>
        <v>0</v>
      </c>
      <c r="K21" s="68">
        <f>SUM(H21:J21)</f>
        <v>0</v>
      </c>
      <c r="L21" s="19"/>
      <c r="M21" s="2"/>
    </row>
    <row r="22" spans="1:13">
      <c r="A22" s="26" t="s">
        <v>31</v>
      </c>
      <c r="B22" s="12"/>
      <c r="C22" s="11">
        <f t="shared" si="8"/>
        <v>0</v>
      </c>
      <c r="D22" s="2"/>
      <c r="E22" s="2"/>
      <c r="F22" s="99"/>
      <c r="G22" s="99"/>
      <c r="H22" s="67"/>
      <c r="I22" s="48"/>
      <c r="J22" s="48"/>
      <c r="K22" s="48"/>
      <c r="L22" s="19"/>
      <c r="M22" s="2"/>
    </row>
    <row r="23" spans="1:13">
      <c r="A23" s="26" t="s">
        <v>32</v>
      </c>
      <c r="B23" s="12"/>
      <c r="C23" s="11">
        <f t="shared" si="8"/>
        <v>0</v>
      </c>
      <c r="D23" s="2"/>
      <c r="E23" s="2"/>
      <c r="F23" s="99"/>
      <c r="G23" s="99"/>
      <c r="H23" s="67"/>
      <c r="I23" s="48"/>
      <c r="J23" s="48"/>
      <c r="K23" s="72"/>
      <c r="L23" s="19"/>
      <c r="M23" s="2"/>
    </row>
    <row r="24" spans="1:13">
      <c r="A24" s="26" t="s">
        <v>33</v>
      </c>
      <c r="B24" s="11"/>
      <c r="C24" s="11">
        <f t="shared" si="8"/>
        <v>0</v>
      </c>
      <c r="D24" s="2"/>
      <c r="E24" s="2"/>
      <c r="F24" s="20"/>
      <c r="G24" s="16"/>
      <c r="H24" s="16"/>
      <c r="I24" s="16"/>
      <c r="J24" s="19"/>
      <c r="K24" s="19"/>
      <c r="L24" s="19"/>
      <c r="M24" s="2"/>
    </row>
    <row r="25" spans="1:13">
      <c r="A25" s="26" t="s">
        <v>74</v>
      </c>
      <c r="B25" s="11"/>
      <c r="C25" s="11">
        <f>+B25*$C$1</f>
        <v>0</v>
      </c>
      <c r="D25" s="2"/>
      <c r="E25" s="2"/>
      <c r="F25" s="27"/>
      <c r="G25" s="28"/>
      <c r="H25" s="28"/>
      <c r="I25" s="28"/>
      <c r="J25" s="28"/>
      <c r="K25" s="28"/>
      <c r="L25" s="28"/>
      <c r="M25" s="28"/>
    </row>
    <row r="26" spans="1:13">
      <c r="A26" s="2"/>
      <c r="B26" s="12"/>
      <c r="C26" s="12">
        <f>SUM(C25:C25)</f>
        <v>0</v>
      </c>
      <c r="D26" s="27"/>
      <c r="E26" s="27"/>
      <c r="F26" s="19"/>
      <c r="G26" s="28"/>
      <c r="H26" s="28"/>
      <c r="I26" s="28"/>
      <c r="J26" s="28"/>
      <c r="K26" s="28"/>
      <c r="L26" s="28"/>
      <c r="M26" s="28"/>
    </row>
    <row r="27" spans="1:13">
      <c r="A27" s="2"/>
      <c r="B27" s="2"/>
      <c r="C27" s="2"/>
      <c r="D27" s="2"/>
      <c r="E27" s="2"/>
      <c r="F27" s="19"/>
      <c r="G27" s="28"/>
      <c r="H27" s="28"/>
      <c r="I27" s="28"/>
      <c r="J27" s="28"/>
      <c r="K27" s="28"/>
      <c r="L27" s="28"/>
      <c r="M27" s="28"/>
    </row>
    <row r="28" spans="1:13">
      <c r="A28" s="28"/>
      <c r="B28" s="29"/>
      <c r="C28" s="30"/>
      <c r="D28" s="31"/>
      <c r="E28" s="2"/>
      <c r="F28" s="19"/>
      <c r="G28" s="28"/>
      <c r="H28" s="28"/>
      <c r="I28" s="28"/>
      <c r="J28" s="28"/>
      <c r="K28" s="28"/>
      <c r="L28" s="28"/>
      <c r="M28" s="28"/>
    </row>
    <row r="29" spans="1:13">
      <c r="A29" s="28"/>
      <c r="B29" s="28"/>
      <c r="C29" s="28"/>
      <c r="D29" s="2"/>
      <c r="E29" s="32"/>
      <c r="F29" s="2"/>
      <c r="G29" s="28"/>
      <c r="H29" s="28"/>
      <c r="I29" s="28"/>
      <c r="J29" s="28"/>
      <c r="K29" s="28"/>
      <c r="L29" s="28"/>
      <c r="M29" s="28"/>
    </row>
    <row r="30" spans="1:13">
      <c r="A30" s="28"/>
      <c r="B30" s="28"/>
      <c r="C30" s="28"/>
      <c r="D30" s="2"/>
      <c r="E30" s="32"/>
      <c r="F30" s="2"/>
      <c r="G30" s="28"/>
      <c r="H30" s="28"/>
      <c r="I30" s="28"/>
      <c r="J30" s="28"/>
      <c r="K30" s="28"/>
      <c r="L30" s="28"/>
      <c r="M30" s="28"/>
    </row>
    <row r="31" spans="1:13">
      <c r="A31" s="28"/>
      <c r="B31" s="28"/>
      <c r="C31" s="28"/>
      <c r="D31" s="2"/>
      <c r="E31" s="19"/>
      <c r="F31" s="33"/>
      <c r="G31" s="33"/>
      <c r="H31" s="34"/>
      <c r="I31" s="19"/>
      <c r="J31" s="19"/>
      <c r="K31" s="19"/>
      <c r="L31" s="19"/>
      <c r="M31" s="19"/>
    </row>
    <row r="32" spans="1:13">
      <c r="A32" s="28"/>
      <c r="B32" s="28"/>
      <c r="C32" s="28"/>
      <c r="D32" s="2"/>
      <c r="E32" s="19"/>
      <c r="F32" s="35"/>
      <c r="G32" s="36"/>
      <c r="H32" s="19"/>
      <c r="I32" s="19"/>
      <c r="J32" s="19"/>
      <c r="K32" s="19"/>
      <c r="L32" s="19"/>
      <c r="M32" s="19"/>
    </row>
    <row r="33" spans="1:13">
      <c r="A33" s="2"/>
      <c r="B33" s="2"/>
      <c r="C33" s="2"/>
      <c r="D33" s="2"/>
      <c r="E33" s="37"/>
      <c r="F33" s="35"/>
      <c r="G33" s="36"/>
      <c r="H33" s="2"/>
      <c r="I33" s="2"/>
      <c r="J33" s="2"/>
      <c r="K33" s="2"/>
      <c r="L33" s="2"/>
      <c r="M33" s="19"/>
    </row>
  </sheetData>
  <mergeCells count="18">
    <mergeCell ref="F19:G19"/>
    <mergeCell ref="F21:G21"/>
    <mergeCell ref="F22:G22"/>
    <mergeCell ref="F23:G23"/>
    <mergeCell ref="M4:M6"/>
    <mergeCell ref="I5:I6"/>
    <mergeCell ref="J5:J6"/>
    <mergeCell ref="K5:K6"/>
    <mergeCell ref="K13:K14"/>
    <mergeCell ref="L13:L14"/>
    <mergeCell ref="A4:B4"/>
    <mergeCell ref="C4:K4"/>
    <mergeCell ref="L4:L6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topLeftCell="A30" workbookViewId="0">
      <selection activeCell="C49" sqref="C49"/>
    </sheetView>
  </sheetViews>
  <sheetFormatPr baseColWidth="10" defaultRowHeight="15"/>
  <cols>
    <col min="1" max="1" width="36.85546875" style="49" customWidth="1"/>
    <col min="2" max="16384" width="11.42578125" style="49"/>
  </cols>
  <sheetData>
    <row r="1" spans="1:13">
      <c r="A1" s="109" t="s">
        <v>34</v>
      </c>
      <c r="B1" s="48"/>
      <c r="C1" s="48">
        <v>12</v>
      </c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>
      <c r="A2" s="106"/>
      <c r="B2" s="48" t="s">
        <v>62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>
      <c r="A4" s="111" t="s">
        <v>0</v>
      </c>
      <c r="B4" s="112"/>
      <c r="C4" s="113" t="s">
        <v>1</v>
      </c>
      <c r="D4" s="114"/>
      <c r="E4" s="114"/>
      <c r="F4" s="114"/>
      <c r="G4" s="114"/>
      <c r="H4" s="114"/>
      <c r="I4" s="114"/>
      <c r="J4" s="114"/>
      <c r="K4" s="115"/>
      <c r="L4" s="109" t="s">
        <v>2</v>
      </c>
      <c r="M4" s="109" t="s">
        <v>3</v>
      </c>
    </row>
    <row r="5" spans="1:13">
      <c r="A5" s="109" t="s">
        <v>35</v>
      </c>
      <c r="B5" s="110" t="s">
        <v>5</v>
      </c>
      <c r="C5" s="109" t="s">
        <v>6</v>
      </c>
      <c r="D5" s="109" t="s">
        <v>7</v>
      </c>
      <c r="E5" s="109" t="s">
        <v>8</v>
      </c>
      <c r="F5" s="52">
        <v>8.7054398148148138E-2</v>
      </c>
      <c r="G5" s="52">
        <v>4.465277777777777E-2</v>
      </c>
      <c r="H5" s="52">
        <v>5.5555555555555552E-2</v>
      </c>
      <c r="I5" s="110" t="s">
        <v>9</v>
      </c>
      <c r="J5" s="109" t="s">
        <v>10</v>
      </c>
      <c r="K5" s="109" t="s">
        <v>11</v>
      </c>
      <c r="L5" s="106"/>
      <c r="M5" s="106"/>
    </row>
    <row r="6" spans="1:13" ht="24.75" customHeight="1">
      <c r="A6" s="106"/>
      <c r="B6" s="106"/>
      <c r="C6" s="106"/>
      <c r="D6" s="106"/>
      <c r="E6" s="106"/>
      <c r="F6" s="53" t="s">
        <v>12</v>
      </c>
      <c r="G6" s="53" t="s">
        <v>13</v>
      </c>
      <c r="H6" s="53" t="s">
        <v>14</v>
      </c>
      <c r="I6" s="106"/>
      <c r="J6" s="106"/>
      <c r="K6" s="106"/>
      <c r="L6" s="106"/>
      <c r="M6" s="106"/>
    </row>
    <row r="7" spans="1:13">
      <c r="A7" s="54" t="s">
        <v>15</v>
      </c>
      <c r="B7" s="55">
        <v>40</v>
      </c>
      <c r="C7" s="56">
        <f>+B7*0*4.285*1.07</f>
        <v>0</v>
      </c>
      <c r="D7" s="57">
        <f t="shared" ref="D7:D10" si="0">+C7/30*5/12</f>
        <v>0</v>
      </c>
      <c r="E7" s="57">
        <f t="shared" ref="E7:E10" si="1">+C7+D7</f>
        <v>0</v>
      </c>
      <c r="F7" s="57">
        <f t="shared" ref="F7:H10" si="2">+$E7*F$5</f>
        <v>0</v>
      </c>
      <c r="G7" s="57">
        <f t="shared" si="2"/>
        <v>0</v>
      </c>
      <c r="H7" s="57">
        <f t="shared" si="2"/>
        <v>0</v>
      </c>
      <c r="I7" s="57">
        <v>0</v>
      </c>
      <c r="J7" s="57">
        <f t="shared" ref="J7:J10" si="3">SUM(F7:I7)+D7</f>
        <v>0</v>
      </c>
      <c r="K7" s="57">
        <f t="shared" ref="K7:K10" si="4">ROUND(J7+C7,0)</f>
        <v>0</v>
      </c>
      <c r="L7" s="57">
        <f>+K7*$C$1</f>
        <v>0</v>
      </c>
      <c r="M7" s="58">
        <f t="shared" ref="M7:M10" si="5">+C7/4.285/1.07/B7</f>
        <v>0</v>
      </c>
    </row>
    <row r="8" spans="1:13">
      <c r="A8" s="54" t="s">
        <v>54</v>
      </c>
      <c r="B8" s="55">
        <v>20</v>
      </c>
      <c r="C8" s="56"/>
      <c r="D8" s="57"/>
      <c r="E8" s="57"/>
      <c r="F8" s="57"/>
      <c r="G8" s="57"/>
      <c r="H8" s="57"/>
      <c r="I8" s="57"/>
      <c r="J8" s="57"/>
      <c r="K8" s="57"/>
      <c r="L8" s="57"/>
      <c r="M8" s="58"/>
    </row>
    <row r="9" spans="1:13">
      <c r="A9" s="54" t="s">
        <v>36</v>
      </c>
      <c r="B9" s="55">
        <v>30</v>
      </c>
      <c r="C9" s="56">
        <f>+B9*0*4.285*1.07</f>
        <v>0</v>
      </c>
      <c r="D9" s="57">
        <f t="shared" si="0"/>
        <v>0</v>
      </c>
      <c r="E9" s="57">
        <f t="shared" si="1"/>
        <v>0</v>
      </c>
      <c r="F9" s="57">
        <f t="shared" si="2"/>
        <v>0</v>
      </c>
      <c r="G9" s="57">
        <f t="shared" si="2"/>
        <v>0</v>
      </c>
      <c r="H9" s="57">
        <f t="shared" si="2"/>
        <v>0</v>
      </c>
      <c r="I9" s="57">
        <v>0</v>
      </c>
      <c r="J9" s="57">
        <f t="shared" si="3"/>
        <v>0</v>
      </c>
      <c r="K9" s="57">
        <f t="shared" si="4"/>
        <v>0</v>
      </c>
      <c r="L9" s="57">
        <f t="shared" ref="L9:L10" si="6">+K9*$C$1</f>
        <v>0</v>
      </c>
      <c r="M9" s="58">
        <f t="shared" si="5"/>
        <v>0</v>
      </c>
    </row>
    <row r="10" spans="1:13">
      <c r="A10" s="54" t="s">
        <v>37</v>
      </c>
      <c r="B10" s="55">
        <v>60</v>
      </c>
      <c r="C10" s="56">
        <f>+B10*0*4.285*1.07</f>
        <v>0</v>
      </c>
      <c r="D10" s="57">
        <f t="shared" si="0"/>
        <v>0</v>
      </c>
      <c r="E10" s="57">
        <f t="shared" si="1"/>
        <v>0</v>
      </c>
      <c r="F10" s="57">
        <f t="shared" si="2"/>
        <v>0</v>
      </c>
      <c r="G10" s="57">
        <f t="shared" si="2"/>
        <v>0</v>
      </c>
      <c r="H10" s="57">
        <f t="shared" si="2"/>
        <v>0</v>
      </c>
      <c r="I10" s="57">
        <v>0</v>
      </c>
      <c r="J10" s="57">
        <f t="shared" si="3"/>
        <v>0</v>
      </c>
      <c r="K10" s="57">
        <f t="shared" si="4"/>
        <v>0</v>
      </c>
      <c r="L10" s="57">
        <f t="shared" si="6"/>
        <v>0</v>
      </c>
      <c r="M10" s="58">
        <f t="shared" si="5"/>
        <v>0</v>
      </c>
    </row>
    <row r="11" spans="1:13" ht="24">
      <c r="A11" s="60" t="s">
        <v>19</v>
      </c>
      <c r="B11" s="61"/>
      <c r="C11" s="62"/>
      <c r="D11" s="63"/>
      <c r="E11" s="63"/>
      <c r="F11" s="64"/>
      <c r="G11" s="64"/>
      <c r="H11" s="64"/>
      <c r="I11" s="64"/>
      <c r="J11" s="64"/>
      <c r="K11" s="63">
        <f>SUM(K7:K10)</f>
        <v>0</v>
      </c>
      <c r="L11" s="65">
        <f>+K11/2/$C$1*$C$1</f>
        <v>0</v>
      </c>
      <c r="M11" s="66"/>
    </row>
    <row r="12" spans="1:13" ht="19.5" customHeight="1">
      <c r="A12" s="67"/>
      <c r="B12" s="67"/>
      <c r="C12" s="67"/>
      <c r="D12" s="67"/>
      <c r="E12" s="67"/>
      <c r="F12" s="68">
        <f t="shared" ref="F12:K12" si="7">SUM(F7:F11)</f>
        <v>0</v>
      </c>
      <c r="G12" s="68">
        <f t="shared" si="7"/>
        <v>0</v>
      </c>
      <c r="H12" s="68">
        <f t="shared" si="7"/>
        <v>0</v>
      </c>
      <c r="I12" s="68">
        <f t="shared" si="7"/>
        <v>0</v>
      </c>
      <c r="J12" s="68">
        <f t="shared" si="7"/>
        <v>0</v>
      </c>
      <c r="K12" s="62">
        <f t="shared" si="7"/>
        <v>0</v>
      </c>
      <c r="L12" s="69"/>
      <c r="M12" s="48"/>
    </row>
    <row r="13" spans="1:13" ht="32.25" customHeight="1">
      <c r="A13" s="48"/>
      <c r="B13" s="48"/>
      <c r="C13" s="48"/>
      <c r="D13" s="48"/>
      <c r="E13" s="48"/>
      <c r="F13" s="67"/>
      <c r="G13" s="67"/>
      <c r="H13" s="67"/>
      <c r="I13" s="67"/>
      <c r="J13" s="67"/>
      <c r="K13" s="107" t="s">
        <v>20</v>
      </c>
      <c r="L13" s="105">
        <f>SUM(L7:L11)</f>
        <v>0</v>
      </c>
      <c r="M13" s="48"/>
    </row>
    <row r="14" spans="1:13">
      <c r="A14" s="48"/>
      <c r="B14" s="48"/>
      <c r="C14" s="48"/>
      <c r="D14" s="48"/>
      <c r="E14" s="48"/>
      <c r="F14" s="67"/>
      <c r="G14" s="67"/>
      <c r="H14" s="67"/>
      <c r="I14" s="67"/>
      <c r="J14" s="67"/>
      <c r="K14" s="108"/>
      <c r="L14" s="106"/>
      <c r="M14" s="48"/>
    </row>
    <row r="15" spans="1:13" ht="24">
      <c r="B15" s="48"/>
      <c r="C15" s="48"/>
      <c r="D15" s="48"/>
      <c r="E15" s="48"/>
      <c r="F15" s="48"/>
      <c r="G15" s="48"/>
      <c r="H15" s="67"/>
      <c r="I15" s="67"/>
      <c r="J15" s="48"/>
      <c r="K15" s="70" t="s">
        <v>22</v>
      </c>
      <c r="L15" s="22">
        <f>+(L13-G12*$C$1-H12*$C$1-I12*$C$1)*0.12625-F12*$C$1*0.05</f>
        <v>0</v>
      </c>
      <c r="M15" s="48"/>
    </row>
    <row r="16" spans="1:13">
      <c r="A16" s="48"/>
      <c r="B16" s="48"/>
      <c r="C16" s="48"/>
      <c r="D16" s="48"/>
      <c r="E16" s="48"/>
      <c r="F16" s="48"/>
      <c r="G16" s="67"/>
      <c r="H16" s="67"/>
      <c r="I16" s="67"/>
      <c r="J16" s="48"/>
      <c r="K16" s="71" t="s">
        <v>23</v>
      </c>
      <c r="L16" s="24">
        <f>+L13+L15</f>
        <v>0</v>
      </c>
      <c r="M16" s="48"/>
    </row>
    <row r="19" spans="1:13">
      <c r="A19" s="111" t="s">
        <v>0</v>
      </c>
      <c r="B19" s="112"/>
      <c r="C19" s="113" t="s">
        <v>1</v>
      </c>
      <c r="D19" s="114"/>
      <c r="E19" s="114"/>
      <c r="F19" s="114"/>
      <c r="G19" s="114"/>
      <c r="H19" s="114"/>
      <c r="I19" s="114"/>
      <c r="J19" s="114"/>
      <c r="K19" s="115"/>
      <c r="L19" s="109" t="s">
        <v>2</v>
      </c>
      <c r="M19" s="109" t="s">
        <v>3</v>
      </c>
    </row>
    <row r="20" spans="1:13">
      <c r="A20" s="109" t="s">
        <v>38</v>
      </c>
      <c r="B20" s="110" t="s">
        <v>5</v>
      </c>
      <c r="C20" s="109" t="s">
        <v>6</v>
      </c>
      <c r="D20" s="109" t="s">
        <v>7</v>
      </c>
      <c r="E20" s="109" t="s">
        <v>8</v>
      </c>
      <c r="F20" s="52">
        <v>8.7054398148148138E-2</v>
      </c>
      <c r="G20" s="52">
        <v>4.465277777777777E-2</v>
      </c>
      <c r="H20" s="52">
        <v>5.5555555555555552E-2</v>
      </c>
      <c r="I20" s="110" t="s">
        <v>9</v>
      </c>
      <c r="J20" s="109" t="s">
        <v>10</v>
      </c>
      <c r="K20" s="109" t="s">
        <v>11</v>
      </c>
      <c r="L20" s="106"/>
      <c r="M20" s="106"/>
    </row>
    <row r="21" spans="1:13" ht="40.5" customHeight="1">
      <c r="A21" s="106"/>
      <c r="B21" s="106"/>
      <c r="C21" s="106"/>
      <c r="D21" s="106"/>
      <c r="E21" s="106"/>
      <c r="F21" s="53" t="s">
        <v>12</v>
      </c>
      <c r="G21" s="53" t="s">
        <v>13</v>
      </c>
      <c r="H21" s="53" t="s">
        <v>14</v>
      </c>
      <c r="I21" s="106"/>
      <c r="J21" s="106"/>
      <c r="K21" s="106"/>
      <c r="L21" s="106"/>
      <c r="M21" s="106"/>
    </row>
    <row r="22" spans="1:13">
      <c r="A22" s="54" t="s">
        <v>39</v>
      </c>
      <c r="B22" s="55">
        <v>38</v>
      </c>
      <c r="C22" s="56">
        <f>+B22*0*4.285*1.07</f>
        <v>0</v>
      </c>
      <c r="D22" s="57">
        <f t="shared" ref="D22:D27" si="8">+C22/30*5/12</f>
        <v>0</v>
      </c>
      <c r="E22" s="57">
        <f t="shared" ref="E22:E27" si="9">+C22+D22</f>
        <v>0</v>
      </c>
      <c r="F22" s="57">
        <f t="shared" ref="F22:H27" si="10">+$E22*F$5</f>
        <v>0</v>
      </c>
      <c r="G22" s="57">
        <f t="shared" si="10"/>
        <v>0</v>
      </c>
      <c r="H22" s="57">
        <f t="shared" si="10"/>
        <v>0</v>
      </c>
      <c r="I22" s="57">
        <v>0</v>
      </c>
      <c r="J22" s="57">
        <f t="shared" ref="J22:J27" si="11">SUM(F22:I22)+D22</f>
        <v>0</v>
      </c>
      <c r="K22" s="57">
        <f t="shared" ref="K22:K27" si="12">ROUND(J22+C22,0)</f>
        <v>0</v>
      </c>
      <c r="L22" s="57">
        <f>+K22*$C$1</f>
        <v>0</v>
      </c>
      <c r="M22" s="58">
        <f t="shared" ref="M22:M27" si="13">+C22/4.285/1.07/B22</f>
        <v>0</v>
      </c>
    </row>
    <row r="23" spans="1:13">
      <c r="A23" s="54" t="s">
        <v>40</v>
      </c>
      <c r="B23" s="55">
        <v>15</v>
      </c>
      <c r="C23" s="56">
        <f>+C22/B22*B23*0.2</f>
        <v>0</v>
      </c>
      <c r="D23" s="57">
        <f>+C23/30*5/12</f>
        <v>0</v>
      </c>
      <c r="E23" s="57">
        <f t="shared" si="9"/>
        <v>0</v>
      </c>
      <c r="F23" s="57">
        <f t="shared" si="10"/>
        <v>0</v>
      </c>
      <c r="G23" s="57">
        <f t="shared" si="10"/>
        <v>0</v>
      </c>
      <c r="H23" s="57">
        <f t="shared" si="10"/>
        <v>0</v>
      </c>
      <c r="I23" s="57">
        <v>0</v>
      </c>
      <c r="J23" s="57">
        <f t="shared" si="11"/>
        <v>0</v>
      </c>
      <c r="K23" s="57">
        <f t="shared" si="12"/>
        <v>0</v>
      </c>
      <c r="L23" s="57">
        <f>+K23*$C$1</f>
        <v>0</v>
      </c>
      <c r="M23" s="58">
        <f t="shared" si="13"/>
        <v>0</v>
      </c>
    </row>
    <row r="24" spans="1:13">
      <c r="A24" s="54" t="s">
        <v>41</v>
      </c>
      <c r="B24" s="55">
        <v>163</v>
      </c>
      <c r="C24" s="56">
        <f>+B24*0*4.285*1.07</f>
        <v>0</v>
      </c>
      <c r="D24" s="57">
        <f t="shared" si="8"/>
        <v>0</v>
      </c>
      <c r="E24" s="57">
        <f t="shared" si="9"/>
        <v>0</v>
      </c>
      <c r="F24" s="57">
        <f t="shared" si="10"/>
        <v>0</v>
      </c>
      <c r="G24" s="57">
        <f t="shared" si="10"/>
        <v>0</v>
      </c>
      <c r="H24" s="57">
        <f t="shared" si="10"/>
        <v>0</v>
      </c>
      <c r="I24" s="57">
        <v>0</v>
      </c>
      <c r="J24" s="57">
        <f t="shared" si="11"/>
        <v>0</v>
      </c>
      <c r="K24" s="57">
        <f t="shared" si="12"/>
        <v>0</v>
      </c>
      <c r="L24" s="57">
        <f t="shared" ref="L24:L27" si="14">+K24*$C$1</f>
        <v>0</v>
      </c>
      <c r="M24" s="58">
        <f t="shared" si="13"/>
        <v>0</v>
      </c>
    </row>
    <row r="25" spans="1:13">
      <c r="A25" s="54" t="s">
        <v>42</v>
      </c>
      <c r="B25" s="55">
        <v>66</v>
      </c>
      <c r="C25" s="56">
        <f>+C24/B24*B25</f>
        <v>0</v>
      </c>
      <c r="D25" s="57">
        <f t="shared" si="8"/>
        <v>0</v>
      </c>
      <c r="E25" s="57">
        <f t="shared" si="9"/>
        <v>0</v>
      </c>
      <c r="F25" s="57">
        <f t="shared" si="10"/>
        <v>0</v>
      </c>
      <c r="G25" s="57">
        <f t="shared" si="10"/>
        <v>0</v>
      </c>
      <c r="H25" s="57">
        <f t="shared" si="10"/>
        <v>0</v>
      </c>
      <c r="I25" s="57">
        <v>0</v>
      </c>
      <c r="J25" s="57">
        <f t="shared" si="11"/>
        <v>0</v>
      </c>
      <c r="K25" s="57">
        <f t="shared" si="12"/>
        <v>0</v>
      </c>
      <c r="L25" s="57">
        <f t="shared" si="14"/>
        <v>0</v>
      </c>
      <c r="M25" s="58">
        <f t="shared" si="13"/>
        <v>0</v>
      </c>
    </row>
    <row r="26" spans="1:13">
      <c r="A26" s="54" t="s">
        <v>43</v>
      </c>
      <c r="B26" s="55">
        <v>198</v>
      </c>
      <c r="C26" s="56">
        <f>+B26*0*4.285*1.07</f>
        <v>0</v>
      </c>
      <c r="D26" s="57">
        <f t="shared" si="8"/>
        <v>0</v>
      </c>
      <c r="E26" s="57">
        <f t="shared" si="9"/>
        <v>0</v>
      </c>
      <c r="F26" s="57">
        <f t="shared" si="10"/>
        <v>0</v>
      </c>
      <c r="G26" s="57">
        <f t="shared" si="10"/>
        <v>0</v>
      </c>
      <c r="H26" s="57">
        <f t="shared" si="10"/>
        <v>0</v>
      </c>
      <c r="I26" s="57">
        <v>0</v>
      </c>
      <c r="J26" s="57">
        <f t="shared" si="11"/>
        <v>0</v>
      </c>
      <c r="K26" s="57">
        <f t="shared" si="12"/>
        <v>0</v>
      </c>
      <c r="L26" s="57">
        <f t="shared" si="14"/>
        <v>0</v>
      </c>
      <c r="M26" s="58">
        <f t="shared" si="13"/>
        <v>0</v>
      </c>
    </row>
    <row r="27" spans="1:13">
      <c r="A27" s="59" t="s">
        <v>44</v>
      </c>
      <c r="B27" s="55">
        <v>56</v>
      </c>
      <c r="C27" s="56">
        <f>+C26/B26*B27</f>
        <v>0</v>
      </c>
      <c r="D27" s="57">
        <f t="shared" si="8"/>
        <v>0</v>
      </c>
      <c r="E27" s="57">
        <f t="shared" si="9"/>
        <v>0</v>
      </c>
      <c r="F27" s="57">
        <f t="shared" si="10"/>
        <v>0</v>
      </c>
      <c r="G27" s="57">
        <f t="shared" si="10"/>
        <v>0</v>
      </c>
      <c r="H27" s="57">
        <f t="shared" si="10"/>
        <v>0</v>
      </c>
      <c r="I27" s="57">
        <v>0</v>
      </c>
      <c r="J27" s="57">
        <f t="shared" si="11"/>
        <v>0</v>
      </c>
      <c r="K27" s="57">
        <f t="shared" si="12"/>
        <v>0</v>
      </c>
      <c r="L27" s="57">
        <f t="shared" si="14"/>
        <v>0</v>
      </c>
      <c r="M27" s="58">
        <f t="shared" si="13"/>
        <v>0</v>
      </c>
    </row>
    <row r="28" spans="1:13" ht="24">
      <c r="A28" s="60" t="s">
        <v>19</v>
      </c>
      <c r="B28" s="61"/>
      <c r="C28" s="62"/>
      <c r="D28" s="63"/>
      <c r="E28" s="63"/>
      <c r="F28" s="64"/>
      <c r="G28" s="64"/>
      <c r="H28" s="64"/>
      <c r="I28" s="64"/>
      <c r="J28" s="64"/>
      <c r="K28" s="63">
        <f>SUM(K22:K26)</f>
        <v>0</v>
      </c>
      <c r="L28" s="65">
        <f>+K28/2/$C$1*$C$1</f>
        <v>0</v>
      </c>
      <c r="M28" s="66"/>
    </row>
    <row r="29" spans="1:13" ht="21" customHeight="1">
      <c r="A29" s="67"/>
      <c r="B29" s="67"/>
      <c r="C29" s="67"/>
      <c r="D29" s="67"/>
      <c r="E29" s="67"/>
      <c r="F29" s="68">
        <f t="shared" ref="F29:K29" si="15">SUM(F22:F28)</f>
        <v>0</v>
      </c>
      <c r="G29" s="68">
        <f t="shared" si="15"/>
        <v>0</v>
      </c>
      <c r="H29" s="68">
        <f t="shared" si="15"/>
        <v>0</v>
      </c>
      <c r="I29" s="68">
        <f t="shared" si="15"/>
        <v>0</v>
      </c>
      <c r="J29" s="68">
        <f t="shared" si="15"/>
        <v>0</v>
      </c>
      <c r="K29" s="62">
        <f t="shared" si="15"/>
        <v>0</v>
      </c>
      <c r="L29" s="69"/>
      <c r="M29" s="48"/>
    </row>
    <row r="30" spans="1:13" ht="22.5" customHeight="1">
      <c r="A30" s="48"/>
      <c r="B30" s="48"/>
      <c r="C30" s="48"/>
      <c r="D30" s="48"/>
      <c r="E30" s="48"/>
      <c r="F30" s="67"/>
      <c r="G30" s="67"/>
      <c r="H30" s="67"/>
      <c r="I30" s="67"/>
      <c r="J30" s="67"/>
      <c r="K30" s="107" t="s">
        <v>20</v>
      </c>
      <c r="L30" s="105">
        <f>SUM(L22:L28)</f>
        <v>0</v>
      </c>
      <c r="M30" s="48"/>
    </row>
    <row r="31" spans="1:13">
      <c r="A31" s="48"/>
      <c r="B31" s="48"/>
      <c r="C31" s="48"/>
      <c r="D31" s="48"/>
      <c r="E31" s="48"/>
      <c r="F31" s="67"/>
      <c r="G31" s="67"/>
      <c r="H31" s="67"/>
      <c r="I31" s="67"/>
      <c r="J31" s="67"/>
      <c r="K31" s="108"/>
      <c r="L31" s="106"/>
      <c r="M31" s="48"/>
    </row>
    <row r="32" spans="1:13" ht="24">
      <c r="B32" s="48"/>
      <c r="C32" s="48"/>
      <c r="D32" s="48"/>
      <c r="E32" s="48"/>
      <c r="F32" s="48"/>
      <c r="G32" s="48"/>
      <c r="H32" s="67"/>
      <c r="I32" s="67"/>
      <c r="J32" s="48"/>
      <c r="K32" s="70" t="s">
        <v>22</v>
      </c>
      <c r="L32" s="22">
        <f>+(L30-G29*$C$1-H29*$C$1-I29*$C$1)*0.12625-F29*$C$1*0.05</f>
        <v>0</v>
      </c>
      <c r="M32" s="48"/>
    </row>
    <row r="33" spans="1:13">
      <c r="A33" s="48"/>
      <c r="B33" s="48"/>
      <c r="C33" s="48"/>
      <c r="D33" s="48"/>
      <c r="E33" s="48"/>
      <c r="F33" s="48"/>
      <c r="G33" s="67"/>
      <c r="H33" s="67"/>
      <c r="I33" s="67"/>
      <c r="J33" s="48"/>
      <c r="K33" s="71" t="s">
        <v>23</v>
      </c>
      <c r="L33" s="24">
        <f>+L30+L32</f>
        <v>0</v>
      </c>
      <c r="M33" s="48"/>
    </row>
    <row r="35" spans="1:13">
      <c r="A35" s="72" t="s">
        <v>21</v>
      </c>
    </row>
    <row r="37" spans="1:13">
      <c r="A37" s="73" t="s">
        <v>65</v>
      </c>
      <c r="B37" s="73" t="s">
        <v>1</v>
      </c>
      <c r="C37" s="73" t="s">
        <v>25</v>
      </c>
      <c r="D37" s="48"/>
      <c r="E37" s="48"/>
      <c r="F37" s="97" t="s">
        <v>61</v>
      </c>
      <c r="G37" s="97"/>
      <c r="L37" s="48"/>
      <c r="M37" s="48"/>
    </row>
    <row r="38" spans="1:13" ht="45">
      <c r="A38" s="75" t="s">
        <v>46</v>
      </c>
      <c r="B38" s="63"/>
      <c r="C38" s="63">
        <f>+B38*$C$1</f>
        <v>0</v>
      </c>
      <c r="D38" s="48"/>
      <c r="E38" s="48"/>
      <c r="H38" s="45" t="s">
        <v>72</v>
      </c>
      <c r="I38" s="45" t="s">
        <v>73</v>
      </c>
      <c r="J38" s="45" t="s">
        <v>70</v>
      </c>
      <c r="K38" s="45" t="s">
        <v>71</v>
      </c>
      <c r="L38" s="45" t="s">
        <v>23</v>
      </c>
      <c r="M38" s="48"/>
    </row>
    <row r="39" spans="1:13" ht="24.75" customHeight="1">
      <c r="A39" s="75" t="s">
        <v>29</v>
      </c>
      <c r="B39" s="63"/>
      <c r="C39" s="63">
        <f t="shared" ref="C39:C44" si="16">+B39*$C$1</f>
        <v>0</v>
      </c>
      <c r="D39" s="48"/>
      <c r="E39" s="48"/>
      <c r="F39" s="98" t="s">
        <v>55</v>
      </c>
      <c r="G39" s="98"/>
      <c r="H39" s="80">
        <f>L13</f>
        <v>0</v>
      </c>
      <c r="I39" s="81">
        <f>L15</f>
        <v>0</v>
      </c>
      <c r="J39" s="81"/>
      <c r="K39" s="84"/>
      <c r="L39" s="81">
        <f>SUM(H39:I39)</f>
        <v>0</v>
      </c>
      <c r="M39" s="48"/>
    </row>
    <row r="40" spans="1:13" ht="24" customHeight="1">
      <c r="A40" s="75" t="s">
        <v>30</v>
      </c>
      <c r="B40" s="63"/>
      <c r="C40" s="63">
        <f t="shared" si="16"/>
        <v>0</v>
      </c>
      <c r="D40" s="48"/>
      <c r="E40" s="48"/>
      <c r="F40" s="98" t="s">
        <v>56</v>
      </c>
      <c r="G40" s="98"/>
      <c r="H40" s="80">
        <f>L30</f>
        <v>0</v>
      </c>
      <c r="I40" s="81">
        <f>L32</f>
        <v>0</v>
      </c>
      <c r="J40" s="74"/>
      <c r="K40" s="83"/>
      <c r="L40" s="81">
        <f>SUM(H40:I40)</f>
        <v>0</v>
      </c>
      <c r="M40" s="48"/>
    </row>
    <row r="41" spans="1:13" ht="30" customHeight="1">
      <c r="A41" s="75" t="s">
        <v>31</v>
      </c>
      <c r="B41" s="63"/>
      <c r="C41" s="63">
        <f t="shared" si="16"/>
        <v>0</v>
      </c>
      <c r="D41" s="48"/>
      <c r="E41" s="48"/>
      <c r="F41" s="98" t="s">
        <v>57</v>
      </c>
      <c r="G41" s="98"/>
      <c r="H41" s="61">
        <f>H39+H40*4</f>
        <v>0</v>
      </c>
      <c r="I41" s="74">
        <f>+I39+I40*4</f>
        <v>0</v>
      </c>
      <c r="J41" s="81">
        <f>+C45</f>
        <v>0</v>
      </c>
      <c r="K41" s="84">
        <f>+C48</f>
        <v>0</v>
      </c>
      <c r="L41" s="71">
        <f>SUM(H41:K41)</f>
        <v>0</v>
      </c>
      <c r="M41" s="48"/>
    </row>
    <row r="42" spans="1:13">
      <c r="A42" s="75" t="s">
        <v>32</v>
      </c>
      <c r="B42" s="63"/>
      <c r="C42" s="63">
        <f t="shared" si="16"/>
        <v>0</v>
      </c>
      <c r="D42" s="48"/>
      <c r="E42" s="48"/>
      <c r="F42" s="72"/>
      <c r="G42" s="67"/>
      <c r="H42" s="67"/>
      <c r="I42" s="67"/>
      <c r="J42" s="48"/>
      <c r="K42" s="48"/>
      <c r="L42" s="48"/>
      <c r="M42" s="48"/>
    </row>
    <row r="43" spans="1:13">
      <c r="A43" s="75" t="s">
        <v>33</v>
      </c>
      <c r="B43" s="62"/>
      <c r="C43" s="63">
        <f t="shared" si="16"/>
        <v>0</v>
      </c>
      <c r="D43" s="48"/>
      <c r="E43" s="48"/>
      <c r="F43" s="72"/>
      <c r="G43" s="67"/>
      <c r="H43" s="67"/>
      <c r="I43" s="67"/>
      <c r="J43" s="48"/>
      <c r="K43" s="48"/>
      <c r="L43" s="48"/>
      <c r="M43" s="48"/>
    </row>
    <row r="44" spans="1:13">
      <c r="A44" s="75" t="s">
        <v>75</v>
      </c>
      <c r="B44" s="62"/>
      <c r="C44" s="62">
        <f t="shared" si="16"/>
        <v>0</v>
      </c>
      <c r="D44" s="48"/>
      <c r="E44" s="48"/>
      <c r="F44" s="72"/>
      <c r="G44" s="67"/>
      <c r="H44" s="67"/>
      <c r="I44" s="67"/>
      <c r="J44" s="48"/>
      <c r="K44" s="48"/>
      <c r="L44" s="48"/>
      <c r="M44" s="48"/>
    </row>
    <row r="45" spans="1:13">
      <c r="A45" s="72" t="s">
        <v>68</v>
      </c>
      <c r="B45" s="69"/>
      <c r="C45" s="69">
        <f>SUM(C38:C44)</f>
        <v>0</v>
      </c>
      <c r="D45" s="48"/>
      <c r="E45" s="48"/>
      <c r="F45" s="76"/>
      <c r="G45" s="76"/>
      <c r="H45" s="48"/>
      <c r="I45" s="48"/>
      <c r="J45" s="48"/>
      <c r="K45" s="48"/>
      <c r="L45" s="48"/>
      <c r="M45" s="48"/>
    </row>
    <row r="46" spans="1:13">
      <c r="D46" s="76"/>
      <c r="E46" s="76"/>
      <c r="F46" s="48"/>
      <c r="G46" s="77"/>
      <c r="H46" s="78"/>
      <c r="I46" s="78"/>
      <c r="J46" s="78"/>
      <c r="K46" s="78"/>
      <c r="L46" s="78"/>
      <c r="M46" s="78"/>
    </row>
    <row r="47" spans="1:13">
      <c r="A47" s="75" t="s">
        <v>45</v>
      </c>
      <c r="B47" s="63"/>
      <c r="C47" s="63">
        <f>+B47*C1</f>
        <v>0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3" ht="25.5">
      <c r="A48" s="82" t="s">
        <v>69</v>
      </c>
      <c r="B48" s="83"/>
      <c r="C48" s="69">
        <f>+C47+C45</f>
        <v>0</v>
      </c>
      <c r="G48" s="79"/>
      <c r="H48" s="79"/>
      <c r="I48" s="79"/>
      <c r="J48" s="79"/>
      <c r="K48" s="79"/>
      <c r="L48" s="79"/>
      <c r="M48" s="79"/>
    </row>
    <row r="50" spans="1:1">
      <c r="A50" s="49" t="s">
        <v>66</v>
      </c>
    </row>
  </sheetData>
  <mergeCells count="33">
    <mergeCell ref="F37:G37"/>
    <mergeCell ref="F39:G39"/>
    <mergeCell ref="F40:G40"/>
    <mergeCell ref="F41:G41"/>
    <mergeCell ref="A1:A2"/>
    <mergeCell ref="A4:B4"/>
    <mergeCell ref="C4:K4"/>
    <mergeCell ref="K13:K14"/>
    <mergeCell ref="L4:L6"/>
    <mergeCell ref="M4:M6"/>
    <mergeCell ref="A5:A6"/>
    <mergeCell ref="B5:B6"/>
    <mergeCell ref="C5:C6"/>
    <mergeCell ref="D5:D6"/>
    <mergeCell ref="E5:E6"/>
    <mergeCell ref="I5:I6"/>
    <mergeCell ref="J5:J6"/>
    <mergeCell ref="K5:K6"/>
    <mergeCell ref="L13:L14"/>
    <mergeCell ref="K30:K31"/>
    <mergeCell ref="L30:L31"/>
    <mergeCell ref="M19:M21"/>
    <mergeCell ref="A20:A21"/>
    <mergeCell ref="B20:B21"/>
    <mergeCell ref="C20:C21"/>
    <mergeCell ref="D20:D21"/>
    <mergeCell ref="E20:E21"/>
    <mergeCell ref="I20:I21"/>
    <mergeCell ref="J20:J21"/>
    <mergeCell ref="K20:K21"/>
    <mergeCell ref="A19:B19"/>
    <mergeCell ref="C19:K19"/>
    <mergeCell ref="L19:L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tabSelected="1" topLeftCell="A2" workbookViewId="0">
      <selection activeCell="L38" sqref="L38"/>
    </sheetView>
  </sheetViews>
  <sheetFormatPr baseColWidth="10" defaultRowHeight="15"/>
  <cols>
    <col min="1" max="1" width="35.7109375" style="49" customWidth="1"/>
    <col min="2" max="7" width="11.42578125" style="49"/>
    <col min="8" max="8" width="15.42578125" style="49" customWidth="1"/>
    <col min="9" max="9" width="14" style="49" customWidth="1"/>
    <col min="10" max="10" width="15" style="49" customWidth="1"/>
    <col min="11" max="11" width="14.28515625" style="49" customWidth="1"/>
    <col min="12" max="12" width="15.7109375" style="49" customWidth="1"/>
    <col min="13" max="16384" width="11.42578125" style="49"/>
  </cols>
  <sheetData>
    <row r="1" spans="1:13">
      <c r="A1" s="46" t="s">
        <v>47</v>
      </c>
      <c r="B1" s="47"/>
      <c r="C1" s="48">
        <v>12</v>
      </c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>
      <c r="A2" s="50"/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>
      <c r="A4" s="111" t="s">
        <v>0</v>
      </c>
      <c r="B4" s="112"/>
      <c r="C4" s="113" t="s">
        <v>1</v>
      </c>
      <c r="D4" s="114"/>
      <c r="E4" s="114"/>
      <c r="F4" s="114"/>
      <c r="G4" s="114"/>
      <c r="H4" s="114"/>
      <c r="I4" s="114"/>
      <c r="J4" s="114"/>
      <c r="K4" s="115"/>
      <c r="L4" s="109" t="s">
        <v>2</v>
      </c>
      <c r="M4" s="109" t="s">
        <v>3</v>
      </c>
    </row>
    <row r="5" spans="1:13">
      <c r="A5" s="109" t="s">
        <v>35</v>
      </c>
      <c r="B5" s="110" t="s">
        <v>5</v>
      </c>
      <c r="C5" s="109" t="s">
        <v>6</v>
      </c>
      <c r="D5" s="109" t="s">
        <v>7</v>
      </c>
      <c r="E5" s="109" t="s">
        <v>8</v>
      </c>
      <c r="F5" s="52">
        <v>8.7054398148148138E-2</v>
      </c>
      <c r="G5" s="52">
        <v>4.465277777777777E-2</v>
      </c>
      <c r="H5" s="52">
        <v>5.5555555555555552E-2</v>
      </c>
      <c r="I5" s="110" t="s">
        <v>9</v>
      </c>
      <c r="J5" s="109" t="s">
        <v>10</v>
      </c>
      <c r="K5" s="109" t="s">
        <v>11</v>
      </c>
      <c r="L5" s="106"/>
      <c r="M5" s="106"/>
    </row>
    <row r="6" spans="1:13" ht="38.25" customHeight="1">
      <c r="A6" s="106"/>
      <c r="B6" s="106"/>
      <c r="C6" s="106"/>
      <c r="D6" s="106"/>
      <c r="E6" s="106"/>
      <c r="F6" s="53" t="s">
        <v>12</v>
      </c>
      <c r="G6" s="53" t="s">
        <v>13</v>
      </c>
      <c r="H6" s="53" t="s">
        <v>14</v>
      </c>
      <c r="I6" s="106"/>
      <c r="J6" s="106"/>
      <c r="K6" s="106"/>
      <c r="L6" s="106"/>
      <c r="M6" s="106"/>
    </row>
    <row r="7" spans="1:13" ht="20.25" customHeight="1">
      <c r="A7" s="54" t="s">
        <v>48</v>
      </c>
      <c r="B7" s="55">
        <v>30</v>
      </c>
      <c r="C7" s="56">
        <f>+B7*0*4.285*1.07</f>
        <v>0</v>
      </c>
      <c r="D7" s="57">
        <f t="shared" ref="D7:D9" si="0">+C7/30*5/12</f>
        <v>0</v>
      </c>
      <c r="E7" s="57">
        <f t="shared" ref="E7:E9" si="1">+C7+D7</f>
        <v>0</v>
      </c>
      <c r="F7" s="57">
        <f t="shared" ref="F7:H9" si="2">+$E7*F$5</f>
        <v>0</v>
      </c>
      <c r="G7" s="57">
        <f t="shared" si="2"/>
        <v>0</v>
      </c>
      <c r="H7" s="57">
        <f t="shared" si="2"/>
        <v>0</v>
      </c>
      <c r="I7" s="57">
        <v>0</v>
      </c>
      <c r="J7" s="57">
        <f t="shared" ref="J7:J9" si="3">SUM(F7:I7)+D7</f>
        <v>0</v>
      </c>
      <c r="K7" s="57">
        <f t="shared" ref="K7:K9" si="4">ROUND(J7+C7,0)</f>
        <v>0</v>
      </c>
      <c r="L7" s="57">
        <f>+K7*$C$1</f>
        <v>0</v>
      </c>
      <c r="M7" s="58">
        <f t="shared" ref="M7:M9" si="5">+C7/4.285/1.07/B7</f>
        <v>0</v>
      </c>
    </row>
    <row r="8" spans="1:13" ht="21" customHeight="1">
      <c r="A8" s="54" t="s">
        <v>49</v>
      </c>
      <c r="B8" s="55">
        <v>56</v>
      </c>
      <c r="C8" s="56">
        <f>+B8*0*4.285*1.07</f>
        <v>0</v>
      </c>
      <c r="D8" s="57">
        <f t="shared" si="0"/>
        <v>0</v>
      </c>
      <c r="E8" s="57">
        <f t="shared" si="1"/>
        <v>0</v>
      </c>
      <c r="F8" s="57">
        <f t="shared" si="2"/>
        <v>0</v>
      </c>
      <c r="G8" s="57">
        <f t="shared" si="2"/>
        <v>0</v>
      </c>
      <c r="H8" s="57">
        <f t="shared" si="2"/>
        <v>0</v>
      </c>
      <c r="I8" s="57">
        <v>0</v>
      </c>
      <c r="J8" s="57">
        <f t="shared" si="3"/>
        <v>0</v>
      </c>
      <c r="K8" s="57">
        <f t="shared" si="4"/>
        <v>0</v>
      </c>
      <c r="L8" s="57">
        <f t="shared" ref="L8:L9" si="6">+K8*$C$1</f>
        <v>0</v>
      </c>
      <c r="M8" s="58">
        <f t="shared" si="5"/>
        <v>0</v>
      </c>
    </row>
    <row r="9" spans="1:13" ht="20.25" customHeight="1">
      <c r="A9" s="54" t="s">
        <v>50</v>
      </c>
      <c r="B9" s="55">
        <v>60</v>
      </c>
      <c r="C9" s="56">
        <f>+B9*0*4.285*1.07</f>
        <v>0</v>
      </c>
      <c r="D9" s="57">
        <f t="shared" si="0"/>
        <v>0</v>
      </c>
      <c r="E9" s="57">
        <f t="shared" si="1"/>
        <v>0</v>
      </c>
      <c r="F9" s="57">
        <f t="shared" si="2"/>
        <v>0</v>
      </c>
      <c r="G9" s="57">
        <f t="shared" si="2"/>
        <v>0</v>
      </c>
      <c r="H9" s="57">
        <f t="shared" si="2"/>
        <v>0</v>
      </c>
      <c r="I9" s="57">
        <v>0</v>
      </c>
      <c r="J9" s="57">
        <f t="shared" si="3"/>
        <v>0</v>
      </c>
      <c r="K9" s="57">
        <f t="shared" si="4"/>
        <v>0</v>
      </c>
      <c r="L9" s="57">
        <f t="shared" si="6"/>
        <v>0</v>
      </c>
      <c r="M9" s="58">
        <f t="shared" si="5"/>
        <v>0</v>
      </c>
    </row>
    <row r="10" spans="1:13" ht="23.25" customHeight="1">
      <c r="A10" s="59" t="s">
        <v>52</v>
      </c>
      <c r="B10" s="55">
        <v>20</v>
      </c>
      <c r="C10" s="56">
        <f>+B10*0*4.285*1.07</f>
        <v>0</v>
      </c>
      <c r="D10" s="57">
        <f>+C10/30*5/12</f>
        <v>0</v>
      </c>
      <c r="E10" s="57">
        <f>+C10+D10</f>
        <v>0</v>
      </c>
      <c r="F10" s="57">
        <f>+$E10*F$5</f>
        <v>0</v>
      </c>
      <c r="G10" s="57">
        <f>+$E10*G$5</f>
        <v>0</v>
      </c>
      <c r="H10" s="57">
        <f>+$E10*H$5</f>
        <v>0</v>
      </c>
      <c r="I10" s="57">
        <v>0</v>
      </c>
      <c r="J10" s="57">
        <f>SUM(F10:I10)+D10</f>
        <v>0</v>
      </c>
      <c r="K10" s="57">
        <f>ROUND(J10+C10,0)</f>
        <v>0</v>
      </c>
      <c r="L10" s="57">
        <f>+K10*$C$1</f>
        <v>0</v>
      </c>
      <c r="M10" s="58">
        <f>+C10/4.285/1.07/B10</f>
        <v>0</v>
      </c>
    </row>
    <row r="11" spans="1:13" ht="24">
      <c r="A11" s="60" t="s">
        <v>19</v>
      </c>
      <c r="B11" s="61"/>
      <c r="C11" s="62"/>
      <c r="D11" s="63"/>
      <c r="E11" s="63"/>
      <c r="F11" s="64"/>
      <c r="G11" s="64"/>
      <c r="H11" s="64"/>
      <c r="I11" s="64"/>
      <c r="J11" s="64"/>
      <c r="K11" s="63">
        <f>SUM(K7:K9)</f>
        <v>0</v>
      </c>
      <c r="L11" s="65">
        <f>+K11/2/$C$1*$C$1</f>
        <v>0</v>
      </c>
      <c r="M11" s="66"/>
    </row>
    <row r="12" spans="1:13" ht="17.25" customHeight="1">
      <c r="A12" s="67"/>
      <c r="B12" s="67"/>
      <c r="C12" s="67"/>
      <c r="D12" s="67"/>
      <c r="E12" s="67"/>
      <c r="F12" s="68">
        <f t="shared" ref="F12:K12" si="7">SUM(F7:F11)</f>
        <v>0</v>
      </c>
      <c r="G12" s="68">
        <f t="shared" si="7"/>
        <v>0</v>
      </c>
      <c r="H12" s="68">
        <f t="shared" si="7"/>
        <v>0</v>
      </c>
      <c r="I12" s="68">
        <f t="shared" si="7"/>
        <v>0</v>
      </c>
      <c r="J12" s="68">
        <f t="shared" si="7"/>
        <v>0</v>
      </c>
      <c r="K12" s="62">
        <f t="shared" si="7"/>
        <v>0</v>
      </c>
      <c r="L12" s="69"/>
      <c r="M12" s="48"/>
    </row>
    <row r="13" spans="1:13" ht="33" customHeight="1">
      <c r="A13" s="48"/>
      <c r="B13" s="48"/>
      <c r="C13" s="48"/>
      <c r="D13" s="48"/>
      <c r="E13" s="48"/>
      <c r="F13" s="67"/>
      <c r="G13" s="67"/>
      <c r="H13" s="67"/>
      <c r="I13" s="67"/>
      <c r="J13" s="67"/>
      <c r="K13" s="107" t="s">
        <v>20</v>
      </c>
      <c r="L13" s="105">
        <f>SUM(L7:L11)</f>
        <v>0</v>
      </c>
      <c r="M13" s="48"/>
    </row>
    <row r="14" spans="1:13">
      <c r="A14" s="48"/>
      <c r="B14" s="48"/>
      <c r="C14" s="48"/>
      <c r="D14" s="48"/>
      <c r="E14" s="48"/>
      <c r="F14" s="67"/>
      <c r="G14" s="67"/>
      <c r="H14" s="67"/>
      <c r="I14" s="67"/>
      <c r="J14" s="67"/>
      <c r="K14" s="108"/>
      <c r="L14" s="106"/>
      <c r="M14" s="48"/>
    </row>
    <row r="15" spans="1:13" ht="24">
      <c r="B15" s="48"/>
      <c r="C15" s="48"/>
      <c r="D15" s="48"/>
      <c r="E15" s="48"/>
      <c r="F15" s="48"/>
      <c r="G15" s="48"/>
      <c r="H15" s="67"/>
      <c r="I15" s="67"/>
      <c r="J15" s="48"/>
      <c r="K15" s="70" t="s">
        <v>22</v>
      </c>
      <c r="L15" s="22">
        <f>+(L13-G12*$C$1-H12*$C$1-I12*$C$1)*0.12625-F12*$C$1*0.05</f>
        <v>0</v>
      </c>
      <c r="M15" s="48"/>
    </row>
    <row r="16" spans="1:13">
      <c r="A16" s="48"/>
      <c r="B16" s="48"/>
      <c r="C16" s="48"/>
      <c r="D16" s="48"/>
      <c r="E16" s="48"/>
      <c r="F16" s="48"/>
      <c r="G16" s="67"/>
      <c r="H16" s="67"/>
      <c r="I16" s="67"/>
      <c r="J16" s="48"/>
      <c r="K16" s="71" t="s">
        <v>23</v>
      </c>
      <c r="L16" s="24">
        <f>+L13+L15</f>
        <v>0</v>
      </c>
      <c r="M16" s="48"/>
    </row>
    <row r="19" spans="1:13" ht="22.5" customHeight="1">
      <c r="A19" s="111" t="s">
        <v>0</v>
      </c>
      <c r="B19" s="112"/>
      <c r="C19" s="113" t="s">
        <v>1</v>
      </c>
      <c r="D19" s="114"/>
      <c r="E19" s="114"/>
      <c r="F19" s="114"/>
      <c r="G19" s="114"/>
      <c r="H19" s="114"/>
      <c r="I19" s="114"/>
      <c r="J19" s="114"/>
      <c r="K19" s="115"/>
      <c r="L19" s="109" t="s">
        <v>2</v>
      </c>
      <c r="M19" s="109" t="s">
        <v>3</v>
      </c>
    </row>
    <row r="20" spans="1:13">
      <c r="A20" s="109" t="s">
        <v>38</v>
      </c>
      <c r="B20" s="110" t="s">
        <v>5</v>
      </c>
      <c r="C20" s="109" t="s">
        <v>6</v>
      </c>
      <c r="D20" s="109" t="s">
        <v>7</v>
      </c>
      <c r="E20" s="109" t="s">
        <v>8</v>
      </c>
      <c r="F20" s="52">
        <v>8.7054398148148138E-2</v>
      </c>
      <c r="G20" s="52">
        <v>4.465277777777777E-2</v>
      </c>
      <c r="H20" s="52">
        <v>5.5555555555555552E-2</v>
      </c>
      <c r="I20" s="110" t="s">
        <v>9</v>
      </c>
      <c r="J20" s="109" t="s">
        <v>10</v>
      </c>
      <c r="K20" s="109" t="s">
        <v>11</v>
      </c>
      <c r="L20" s="106"/>
      <c r="M20" s="106"/>
    </row>
    <row r="21" spans="1:13" ht="39.75" customHeight="1">
      <c r="A21" s="106"/>
      <c r="B21" s="106"/>
      <c r="C21" s="106"/>
      <c r="D21" s="106"/>
      <c r="E21" s="106"/>
      <c r="F21" s="53" t="s">
        <v>12</v>
      </c>
      <c r="G21" s="53" t="s">
        <v>13</v>
      </c>
      <c r="H21" s="53" t="s">
        <v>14</v>
      </c>
      <c r="I21" s="106"/>
      <c r="J21" s="106"/>
      <c r="K21" s="106"/>
      <c r="L21" s="106"/>
      <c r="M21" s="106"/>
    </row>
    <row r="22" spans="1:13" ht="21" customHeight="1">
      <c r="A22" s="54" t="s">
        <v>39</v>
      </c>
      <c r="B22" s="55">
        <v>20</v>
      </c>
      <c r="C22" s="56">
        <f>+B22*0*4.285*1.07</f>
        <v>0</v>
      </c>
      <c r="D22" s="57">
        <f t="shared" ref="D22:D23" si="8">+C22/30*5/12</f>
        <v>0</v>
      </c>
      <c r="E22" s="57">
        <f t="shared" ref="E22:E23" si="9">+C22+D22</f>
        <v>0</v>
      </c>
      <c r="F22" s="57">
        <f t="shared" ref="F22:H23" si="10">+$E22*F$5</f>
        <v>0</v>
      </c>
      <c r="G22" s="57">
        <f t="shared" si="10"/>
        <v>0</v>
      </c>
      <c r="H22" s="57">
        <f t="shared" si="10"/>
        <v>0</v>
      </c>
      <c r="I22" s="57">
        <v>0</v>
      </c>
      <c r="J22" s="57">
        <f t="shared" ref="J22:J23" si="11">SUM(F22:I22)+D22</f>
        <v>0</v>
      </c>
      <c r="K22" s="57">
        <f t="shared" ref="K22:K23" si="12">ROUND(J22+C22,0)</f>
        <v>0</v>
      </c>
      <c r="L22" s="57">
        <f>+K22*$C$1</f>
        <v>0</v>
      </c>
      <c r="M22" s="58">
        <f t="shared" ref="M22:M23" si="13">+C22/4.285/1.07/B22</f>
        <v>0</v>
      </c>
    </row>
    <row r="23" spans="1:13" ht="22.5" customHeight="1">
      <c r="A23" s="54" t="s">
        <v>51</v>
      </c>
      <c r="B23" s="55">
        <v>168</v>
      </c>
      <c r="C23" s="56">
        <f>+B23*0*4.285*1.07</f>
        <v>0</v>
      </c>
      <c r="D23" s="57">
        <f t="shared" si="8"/>
        <v>0</v>
      </c>
      <c r="E23" s="57">
        <f t="shared" si="9"/>
        <v>0</v>
      </c>
      <c r="F23" s="57">
        <f t="shared" si="10"/>
        <v>0</v>
      </c>
      <c r="G23" s="57">
        <f t="shared" si="10"/>
        <v>0</v>
      </c>
      <c r="H23" s="57">
        <f t="shared" si="10"/>
        <v>0</v>
      </c>
      <c r="I23" s="57">
        <v>0</v>
      </c>
      <c r="J23" s="57">
        <f t="shared" si="11"/>
        <v>0</v>
      </c>
      <c r="K23" s="57">
        <f t="shared" si="12"/>
        <v>0</v>
      </c>
      <c r="L23" s="57">
        <f t="shared" ref="L23" si="14">+K23*$C$1</f>
        <v>0</v>
      </c>
      <c r="M23" s="58">
        <f t="shared" si="13"/>
        <v>0</v>
      </c>
    </row>
    <row r="24" spans="1:13" ht="24">
      <c r="A24" s="60" t="s">
        <v>19</v>
      </c>
      <c r="B24" s="61"/>
      <c r="C24" s="62"/>
      <c r="D24" s="63"/>
      <c r="E24" s="63"/>
      <c r="F24" s="64"/>
      <c r="G24" s="64"/>
      <c r="H24" s="64"/>
      <c r="I24" s="64"/>
      <c r="J24" s="64"/>
      <c r="K24" s="63">
        <f>SUM(K22:K23)</f>
        <v>0</v>
      </c>
      <c r="L24" s="65">
        <f>+K24/2/$C$1*$C$1</f>
        <v>0</v>
      </c>
      <c r="M24" s="66"/>
    </row>
    <row r="25" spans="1:13" ht="27.75" customHeight="1">
      <c r="A25" s="67"/>
      <c r="B25" s="67"/>
      <c r="C25" s="67"/>
      <c r="D25" s="67"/>
      <c r="E25" s="67"/>
      <c r="F25" s="68">
        <f t="shared" ref="F25:K25" si="15">SUM(F22:F24)</f>
        <v>0</v>
      </c>
      <c r="G25" s="68">
        <f t="shared" si="15"/>
        <v>0</v>
      </c>
      <c r="H25" s="68">
        <f t="shared" si="15"/>
        <v>0</v>
      </c>
      <c r="I25" s="68">
        <f t="shared" si="15"/>
        <v>0</v>
      </c>
      <c r="J25" s="68">
        <f t="shared" si="15"/>
        <v>0</v>
      </c>
      <c r="K25" s="62">
        <f t="shared" si="15"/>
        <v>0</v>
      </c>
      <c r="L25" s="69"/>
      <c r="M25" s="48"/>
    </row>
    <row r="26" spans="1:13" ht="28.5" customHeight="1">
      <c r="A26" s="48"/>
      <c r="B26" s="48"/>
      <c r="C26" s="48"/>
      <c r="D26" s="48"/>
      <c r="E26" s="48"/>
      <c r="F26" s="67"/>
      <c r="G26" s="67"/>
      <c r="H26" s="67"/>
      <c r="I26" s="67"/>
      <c r="J26" s="67"/>
      <c r="K26" s="107" t="s">
        <v>20</v>
      </c>
      <c r="L26" s="105">
        <f>SUM(L22:L24)</f>
        <v>0</v>
      </c>
      <c r="M26" s="48"/>
    </row>
    <row r="27" spans="1:13" ht="21" customHeight="1">
      <c r="A27" s="72" t="s">
        <v>26</v>
      </c>
      <c r="B27" s="48"/>
      <c r="C27" s="48"/>
      <c r="D27" s="48"/>
      <c r="E27" s="48"/>
      <c r="F27" s="67"/>
      <c r="G27" s="67"/>
      <c r="H27" s="67"/>
      <c r="I27" s="67"/>
      <c r="J27" s="67"/>
      <c r="K27" s="108"/>
      <c r="L27" s="106"/>
      <c r="M27" s="48"/>
    </row>
    <row r="28" spans="1:13" ht="24">
      <c r="B28" s="48"/>
      <c r="C28" s="48"/>
      <c r="D28" s="48"/>
      <c r="E28" s="48"/>
      <c r="F28" s="48"/>
      <c r="G28" s="48"/>
      <c r="H28" s="67"/>
      <c r="I28" s="67"/>
      <c r="J28" s="48"/>
      <c r="K28" s="70" t="s">
        <v>22</v>
      </c>
      <c r="L28" s="22">
        <f>+(L26-G25*$C$1-H25*$C$1-I25*$C$1)*0.12625-F25*$C$1*0.05</f>
        <v>0</v>
      </c>
      <c r="M28" s="48"/>
    </row>
    <row r="29" spans="1:13">
      <c r="A29" s="48"/>
      <c r="B29" s="48"/>
      <c r="C29" s="48"/>
      <c r="D29" s="48"/>
      <c r="E29" s="48"/>
      <c r="F29" s="48"/>
      <c r="G29" s="67"/>
      <c r="H29" s="67"/>
      <c r="I29" s="67"/>
      <c r="J29" s="48"/>
      <c r="K29" s="71" t="s">
        <v>23</v>
      </c>
      <c r="L29" s="24">
        <f>+L26+L28</f>
        <v>0</v>
      </c>
      <c r="M29" s="48"/>
    </row>
    <row r="31" spans="1:13">
      <c r="A31" s="72" t="s">
        <v>21</v>
      </c>
    </row>
    <row r="33" spans="1:13" ht="27" customHeight="1">
      <c r="A33" s="73" t="s">
        <v>24</v>
      </c>
      <c r="B33" s="73" t="s">
        <v>1</v>
      </c>
      <c r="C33" s="73" t="s">
        <v>25</v>
      </c>
      <c r="D33" s="48"/>
      <c r="E33" s="48"/>
      <c r="G33" s="97" t="s">
        <v>61</v>
      </c>
      <c r="H33" s="97"/>
      <c r="M33" s="51"/>
    </row>
    <row r="34" spans="1:13" ht="37.5" customHeight="1">
      <c r="A34" s="75" t="s">
        <v>53</v>
      </c>
      <c r="B34" s="63" t="s">
        <v>67</v>
      </c>
      <c r="C34" s="63"/>
      <c r="D34" s="48"/>
      <c r="E34" s="48"/>
      <c r="F34" s="72"/>
      <c r="I34" s="45" t="s">
        <v>72</v>
      </c>
      <c r="J34" s="45" t="s">
        <v>73</v>
      </c>
      <c r="K34" s="45" t="s">
        <v>70</v>
      </c>
      <c r="L34" s="45" t="s">
        <v>71</v>
      </c>
      <c r="M34" s="45" t="s">
        <v>23</v>
      </c>
    </row>
    <row r="35" spans="1:13" ht="35.25" customHeight="1">
      <c r="A35" s="75" t="s">
        <v>46</v>
      </c>
      <c r="B35" s="63"/>
      <c r="C35" s="63">
        <f>+B35*$C$1</f>
        <v>0</v>
      </c>
      <c r="D35" s="48"/>
      <c r="E35" s="48"/>
      <c r="F35" s="72"/>
      <c r="G35" s="118" t="s">
        <v>55</v>
      </c>
      <c r="H35" s="119"/>
      <c r="I35" s="80">
        <f>+L13</f>
        <v>0</v>
      </c>
      <c r="J35" s="81">
        <f>+L15</f>
        <v>0</v>
      </c>
      <c r="K35" s="81"/>
      <c r="L35" s="84"/>
      <c r="M35" s="81">
        <f>+J35+I35</f>
        <v>0</v>
      </c>
    </row>
    <row r="36" spans="1:13" ht="23.25" customHeight="1">
      <c r="A36" s="75" t="s">
        <v>29</v>
      </c>
      <c r="B36" s="63"/>
      <c r="C36" s="63">
        <f t="shared" ref="C36:C41" si="16">+B36*$C$1</f>
        <v>0</v>
      </c>
      <c r="D36" s="48"/>
      <c r="E36" s="48"/>
      <c r="F36" s="72"/>
      <c r="G36" s="116" t="s">
        <v>56</v>
      </c>
      <c r="H36" s="117"/>
      <c r="I36" s="80">
        <f>+L26*5</f>
        <v>0</v>
      </c>
      <c r="J36" s="81">
        <f>+L28*5</f>
        <v>0</v>
      </c>
      <c r="K36" s="74"/>
      <c r="L36" s="83"/>
      <c r="M36" s="81">
        <f>+J36+I36</f>
        <v>0</v>
      </c>
    </row>
    <row r="37" spans="1:13" ht="34.5" customHeight="1">
      <c r="A37" s="75" t="s">
        <v>30</v>
      </c>
      <c r="B37" s="63"/>
      <c r="C37" s="63">
        <f t="shared" si="16"/>
        <v>0</v>
      </c>
      <c r="D37" s="48"/>
      <c r="E37" s="48"/>
      <c r="F37" s="72"/>
      <c r="G37" s="118" t="s">
        <v>63</v>
      </c>
      <c r="H37" s="119"/>
      <c r="I37" s="80">
        <f>+I35+I36*5</f>
        <v>0</v>
      </c>
      <c r="J37" s="74">
        <f>+J35+J36*5</f>
        <v>0</v>
      </c>
      <c r="K37" s="81">
        <f>+C42</f>
        <v>0</v>
      </c>
      <c r="L37" s="84">
        <f>+C45</f>
        <v>0</v>
      </c>
      <c r="M37" s="68">
        <f>+L37+K37+J37+I37</f>
        <v>0</v>
      </c>
    </row>
    <row r="38" spans="1:13" ht="22.5" customHeight="1">
      <c r="A38" s="75" t="s">
        <v>31</v>
      </c>
      <c r="B38" s="63"/>
      <c r="C38" s="63">
        <f t="shared" si="16"/>
        <v>0</v>
      </c>
      <c r="D38" s="48"/>
      <c r="E38" s="48"/>
      <c r="F38" s="72"/>
      <c r="G38" s="67"/>
      <c r="H38" s="67"/>
      <c r="I38" s="67"/>
      <c r="J38" s="48"/>
      <c r="K38" s="48"/>
      <c r="L38" s="48"/>
      <c r="M38" s="48"/>
    </row>
    <row r="39" spans="1:13" ht="21.75" customHeight="1">
      <c r="A39" s="75" t="s">
        <v>32</v>
      </c>
      <c r="B39" s="63"/>
      <c r="C39" s="63">
        <f t="shared" si="16"/>
        <v>0</v>
      </c>
      <c r="D39" s="48"/>
      <c r="E39" s="48"/>
      <c r="F39" s="72"/>
      <c r="G39" s="67"/>
      <c r="H39" s="67"/>
      <c r="I39" s="67"/>
      <c r="J39" s="48"/>
      <c r="K39" s="48"/>
      <c r="L39" s="48"/>
      <c r="M39" s="48"/>
    </row>
    <row r="40" spans="1:13" ht="21.75" customHeight="1">
      <c r="A40" s="75" t="s">
        <v>33</v>
      </c>
      <c r="B40" s="62"/>
      <c r="C40" s="63">
        <f t="shared" si="16"/>
        <v>0</v>
      </c>
      <c r="D40" s="48"/>
      <c r="E40" s="48"/>
      <c r="F40" s="72"/>
      <c r="G40" s="67"/>
      <c r="H40" s="67"/>
      <c r="I40" s="67"/>
      <c r="J40" s="48"/>
      <c r="K40" s="48"/>
      <c r="L40" s="48"/>
      <c r="M40" s="48"/>
    </row>
    <row r="41" spans="1:13" ht="23.25" customHeight="1">
      <c r="A41" s="75" t="s">
        <v>75</v>
      </c>
      <c r="B41" s="62"/>
      <c r="C41" s="62">
        <f t="shared" si="16"/>
        <v>0</v>
      </c>
      <c r="D41" s="48"/>
      <c r="E41" s="48"/>
      <c r="F41" s="72"/>
      <c r="G41" s="67"/>
      <c r="H41" s="67"/>
      <c r="I41" s="67"/>
      <c r="J41" s="48"/>
      <c r="K41" s="48"/>
      <c r="L41" s="48"/>
      <c r="M41" s="48"/>
    </row>
    <row r="42" spans="1:13" ht="30" customHeight="1">
      <c r="A42" s="82" t="s">
        <v>68</v>
      </c>
      <c r="B42" s="63"/>
      <c r="C42" s="69">
        <f>SUM(C35:C41)</f>
        <v>0</v>
      </c>
      <c r="D42" s="48"/>
      <c r="E42" s="48"/>
      <c r="F42" s="76"/>
      <c r="G42" s="76"/>
      <c r="H42" s="48"/>
      <c r="I42" s="48"/>
      <c r="J42" s="48"/>
      <c r="K42" s="48"/>
      <c r="L42" s="48"/>
      <c r="M42" s="48"/>
    </row>
    <row r="43" spans="1:13" ht="24" customHeight="1">
      <c r="D43" s="76"/>
      <c r="E43" s="76"/>
      <c r="F43" s="48"/>
      <c r="G43" s="67"/>
      <c r="H43" s="67"/>
      <c r="I43" s="67"/>
      <c r="J43" s="67"/>
      <c r="K43" s="67"/>
      <c r="L43" s="67"/>
      <c r="M43" s="67"/>
    </row>
    <row r="44" spans="1:13">
      <c r="A44" s="75" t="s">
        <v>45</v>
      </c>
      <c r="B44" s="64"/>
      <c r="C44" s="64">
        <f>+B44*12</f>
        <v>0</v>
      </c>
    </row>
    <row r="45" spans="1:13" ht="25.5">
      <c r="A45" s="82" t="s">
        <v>69</v>
      </c>
      <c r="B45" s="83"/>
      <c r="C45" s="69">
        <f>+C44+C42</f>
        <v>0</v>
      </c>
    </row>
  </sheetData>
  <mergeCells count="32">
    <mergeCell ref="L4:L6"/>
    <mergeCell ref="M4:M6"/>
    <mergeCell ref="A5:A6"/>
    <mergeCell ref="B5:B6"/>
    <mergeCell ref="C5:C6"/>
    <mergeCell ref="D5:D6"/>
    <mergeCell ref="E5:E6"/>
    <mergeCell ref="I5:I6"/>
    <mergeCell ref="J5:J6"/>
    <mergeCell ref="K5:K6"/>
    <mergeCell ref="A4:B4"/>
    <mergeCell ref="C4:K4"/>
    <mergeCell ref="L13:L14"/>
    <mergeCell ref="A19:B19"/>
    <mergeCell ref="C19:K19"/>
    <mergeCell ref="L19:L21"/>
    <mergeCell ref="K26:K27"/>
    <mergeCell ref="L26:L27"/>
    <mergeCell ref="K13:K14"/>
    <mergeCell ref="G36:H36"/>
    <mergeCell ref="G37:H37"/>
    <mergeCell ref="M19:M21"/>
    <mergeCell ref="A20:A21"/>
    <mergeCell ref="B20:B21"/>
    <mergeCell ref="C20:C21"/>
    <mergeCell ref="D20:D21"/>
    <mergeCell ref="E20:E21"/>
    <mergeCell ref="I20:I21"/>
    <mergeCell ref="J20:J21"/>
    <mergeCell ref="K20:K21"/>
    <mergeCell ref="G35:H35"/>
    <mergeCell ref="G33:H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Centro de Atencion Tecnica</vt:lpstr>
      <vt:lpstr>CENTROS NOCTURNOS</vt:lpstr>
      <vt:lpstr>CENTROS 24HS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cgarmendia</dc:creator>
  <cp:lastModifiedBy>rogutierrez</cp:lastModifiedBy>
  <dcterms:created xsi:type="dcterms:W3CDTF">2024-01-26T15:30:10Z</dcterms:created>
  <dcterms:modified xsi:type="dcterms:W3CDTF">2024-02-01T16:20:14Z</dcterms:modified>
</cp:coreProperties>
</file>